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T:\00_PROJEKTI\Projektna dokumentacija\2024_Jelsingrad\_09_PZI_Zelena infrast_Smarje pri Jelsah_dop\_popisi_projektantski predracuni\_popisi_aktivna oblika\"/>
    </mc:Choice>
  </mc:AlternateContent>
  <xr:revisionPtr revIDLastSave="0" documentId="13_ncr:1_{78FA7356-9D6B-4540-BB1D-1F7B73C24C40}" xr6:coauthVersionLast="47" xr6:coauthVersionMax="47" xr10:uidLastSave="{00000000-0000-0000-0000-000000000000}"/>
  <bookViews>
    <workbookView xWindow="-120" yWindow="-120" windowWidth="38640" windowHeight="21120" xr2:uid="{00000000-000D-0000-FFFF-FFFF00000000}"/>
  </bookViews>
  <sheets>
    <sheet name="rekapitulacija" sheetId="8" r:id="rId1"/>
    <sheet name="00_pripravljalna dela" sheetId="5" r:id="rId2"/>
    <sheet name="01_obdajajoče površine" sheetId="12" r:id="rId3"/>
    <sheet name="02_zahodni parter" sheetId="10" r:id="rId4"/>
    <sheet name="03_vzhodni parter" sheetId="11" r:id="rId5"/>
    <sheet name="04_urbana oprema in ostala d" sheetId="9" r:id="rId6"/>
  </sheets>
  <definedNames>
    <definedName name="CENA" localSheetId="1">#REF!</definedName>
    <definedName name="CENA" localSheetId="2">#REF!</definedName>
    <definedName name="CENA" localSheetId="3">#REF!</definedName>
    <definedName name="CENA" localSheetId="4">#REF!</definedName>
    <definedName name="CENA" localSheetId="0">#REF!</definedName>
    <definedName name="CENA">#REF!</definedName>
    <definedName name="KOLIC" localSheetId="1">#REF!</definedName>
    <definedName name="KOLIC" localSheetId="2">#REF!</definedName>
    <definedName name="KOLIC" localSheetId="3">#REF!</definedName>
    <definedName name="KOLIC" localSheetId="4">#REF!</definedName>
    <definedName name="KOLIC" localSheetId="0">#REF!</definedName>
    <definedName name="KOLIC">#REF!</definedName>
    <definedName name="_xlnm.Print_Area" localSheetId="1">'00_pripravljalna dela'!$A$1:$E$45</definedName>
    <definedName name="_xlnm.Print_Area" localSheetId="2">'01_obdajajoče površine'!$A$1:$E$195</definedName>
    <definedName name="_xlnm.Print_Area" localSheetId="3">'02_zahodni parter'!$A$1:$E$228</definedName>
    <definedName name="_xlnm.Print_Area" localSheetId="4">'03_vzhodni parter'!$A$1:$E$195</definedName>
    <definedName name="_xlnm.Print_Area" localSheetId="5">'04_urbana oprema in ostala d'!$A$1:$E$58</definedName>
    <definedName name="_xlnm.Print_Area" localSheetId="0">rekapitulacija!$A$1:$E$54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2" i="11" l="1"/>
  <c r="E194" i="11" s="1"/>
  <c r="E227" i="10"/>
  <c r="C27" i="8" s="1"/>
  <c r="E225" i="10"/>
  <c r="E193" i="12"/>
  <c r="E195" i="12" s="1"/>
  <c r="C26" i="8" s="1"/>
  <c r="E41" i="11"/>
  <c r="E51" i="11"/>
  <c r="E106" i="12"/>
  <c r="C28" i="8" l="1"/>
  <c r="C30" i="8" s="1"/>
  <c r="E29" i="9"/>
  <c r="E26" i="9"/>
  <c r="C72" i="12"/>
  <c r="C73" i="12" s="1"/>
  <c r="C54" i="12"/>
  <c r="E54" i="12" s="1"/>
  <c r="C97" i="10"/>
  <c r="C98" i="10" s="1"/>
  <c r="E98" i="10" s="1"/>
  <c r="E8" i="9"/>
  <c r="E11" i="9"/>
  <c r="E14" i="9"/>
  <c r="E17" i="9"/>
  <c r="E20" i="9"/>
  <c r="E23" i="9"/>
  <c r="E37" i="9"/>
  <c r="E40" i="9"/>
  <c r="E46" i="9"/>
  <c r="E49" i="9"/>
  <c r="E54" i="9"/>
  <c r="E25" i="11"/>
  <c r="E26" i="11"/>
  <c r="E27" i="11"/>
  <c r="E28" i="11"/>
  <c r="E29" i="11"/>
  <c r="C30" i="11"/>
  <c r="C90" i="11" s="1"/>
  <c r="E90" i="11" s="1"/>
  <c r="C33" i="11"/>
  <c r="C42" i="11" s="1"/>
  <c r="E34" i="11"/>
  <c r="E35" i="11"/>
  <c r="E36" i="11"/>
  <c r="E37" i="11"/>
  <c r="E38" i="11"/>
  <c r="E39" i="11"/>
  <c r="C40" i="11"/>
  <c r="E40" i="11" s="1"/>
  <c r="C45" i="11"/>
  <c r="E45" i="11" s="1"/>
  <c r="E46" i="11" s="1"/>
  <c r="C49" i="11"/>
  <c r="C52" i="11" s="1"/>
  <c r="C76" i="11" s="1"/>
  <c r="E50" i="11"/>
  <c r="E55" i="11"/>
  <c r="E56" i="11" s="1"/>
  <c r="C56" i="11"/>
  <c r="C62" i="11"/>
  <c r="C63" i="11"/>
  <c r="E63" i="11"/>
  <c r="C68" i="11"/>
  <c r="E68" i="11" s="1"/>
  <c r="E69" i="11" s="1"/>
  <c r="C78" i="11"/>
  <c r="C83" i="11"/>
  <c r="E83" i="11"/>
  <c r="C86" i="11"/>
  <c r="E87" i="11"/>
  <c r="C99" i="11"/>
  <c r="E99" i="11" s="1"/>
  <c r="E102" i="11"/>
  <c r="E105" i="11"/>
  <c r="C108" i="11"/>
  <c r="E108" i="11" s="1"/>
  <c r="E111" i="11"/>
  <c r="E114" i="11"/>
  <c r="E157" i="11"/>
  <c r="E166" i="11"/>
  <c r="E173" i="11"/>
  <c r="E177" i="11"/>
  <c r="E181" i="11"/>
  <c r="C25" i="10"/>
  <c r="E25" i="10" s="1"/>
  <c r="E26" i="10"/>
  <c r="E27" i="10"/>
  <c r="E28" i="10"/>
  <c r="E29" i="10"/>
  <c r="E30" i="10"/>
  <c r="C31" i="10"/>
  <c r="E31" i="10"/>
  <c r="C35" i="10"/>
  <c r="C36" i="10" s="1"/>
  <c r="E41" i="10"/>
  <c r="E42" i="10" s="1"/>
  <c r="C42" i="10"/>
  <c r="C115" i="10" s="1"/>
  <c r="C45" i="10"/>
  <c r="E45" i="10" s="1"/>
  <c r="C46" i="10"/>
  <c r="E46" i="10" s="1"/>
  <c r="C50" i="10"/>
  <c r="E50" i="10"/>
  <c r="C51" i="10"/>
  <c r="E51" i="10"/>
  <c r="C52" i="10"/>
  <c r="E52" i="10"/>
  <c r="C53" i="10"/>
  <c r="C109" i="10" s="1"/>
  <c r="E58" i="10"/>
  <c r="E59" i="10"/>
  <c r="E60" i="10"/>
  <c r="E61" i="10"/>
  <c r="E62" i="10"/>
  <c r="E63" i="10"/>
  <c r="E64" i="10"/>
  <c r="E65" i="10"/>
  <c r="E66" i="10"/>
  <c r="C67" i="10"/>
  <c r="E76" i="10"/>
  <c r="C82" i="10"/>
  <c r="E82" i="10" s="1"/>
  <c r="E88" i="10"/>
  <c r="C93" i="10"/>
  <c r="C94" i="10"/>
  <c r="E94" i="10" s="1"/>
  <c r="E120" i="10"/>
  <c r="E136" i="10"/>
  <c r="C140" i="10"/>
  <c r="C141" i="10"/>
  <c r="E141" i="10" s="1"/>
  <c r="C144" i="10"/>
  <c r="E144" i="10" s="1"/>
  <c r="C189" i="10"/>
  <c r="E189" i="10" s="1"/>
  <c r="E205" i="10"/>
  <c r="E209" i="10"/>
  <c r="E213" i="10"/>
  <c r="E24" i="12"/>
  <c r="E25" i="12"/>
  <c r="E26" i="12"/>
  <c r="E27" i="12"/>
  <c r="E28" i="12"/>
  <c r="E29" i="12"/>
  <c r="E30" i="12"/>
  <c r="E31" i="12"/>
  <c r="E32" i="12"/>
  <c r="E33" i="12"/>
  <c r="E34" i="12"/>
  <c r="E35" i="12"/>
  <c r="E36" i="12"/>
  <c r="C37" i="12"/>
  <c r="C91" i="12" s="1"/>
  <c r="C92" i="12" s="1"/>
  <c r="E92" i="12" s="1"/>
  <c r="C41" i="12"/>
  <c r="E41" i="12" s="1"/>
  <c r="C42" i="12"/>
  <c r="E42" i="12" s="1"/>
  <c r="C43" i="12"/>
  <c r="E43" i="12" s="1"/>
  <c r="C44" i="12"/>
  <c r="E44" i="12" s="1"/>
  <c r="C45" i="12"/>
  <c r="E45" i="12" s="1"/>
  <c r="C46" i="12"/>
  <c r="E46" i="12" s="1"/>
  <c r="C47" i="12"/>
  <c r="E47" i="12" s="1"/>
  <c r="C51" i="12"/>
  <c r="E51" i="12" s="1"/>
  <c r="E61" i="12"/>
  <c r="E62" i="12"/>
  <c r="E63" i="12"/>
  <c r="E64" i="12"/>
  <c r="E65" i="12"/>
  <c r="E66" i="12"/>
  <c r="E67" i="12"/>
  <c r="C68" i="12"/>
  <c r="E96" i="12"/>
  <c r="C103" i="12"/>
  <c r="E103" i="12" s="1"/>
  <c r="C104" i="12"/>
  <c r="E104" i="12"/>
  <c r="C105" i="12"/>
  <c r="E105" i="12" s="1"/>
  <c r="E119" i="12"/>
  <c r="C127" i="12"/>
  <c r="E127" i="12" s="1"/>
  <c r="E174" i="12"/>
  <c r="E178" i="12"/>
  <c r="E182" i="12"/>
  <c r="E23" i="5"/>
  <c r="E26" i="5"/>
  <c r="E27" i="5"/>
  <c r="E31" i="5"/>
  <c r="E34" i="5"/>
  <c r="E37" i="5"/>
  <c r="E40" i="5"/>
  <c r="E182" i="11" l="1"/>
  <c r="E183" i="12"/>
  <c r="E28" i="5"/>
  <c r="E42" i="5" s="1"/>
  <c r="E44" i="5" s="1"/>
  <c r="C15" i="8" s="1"/>
  <c r="C69" i="11"/>
  <c r="C31" i="8"/>
  <c r="C32" i="8" s="1"/>
  <c r="E33" i="11"/>
  <c r="E42" i="11"/>
  <c r="E215" i="10"/>
  <c r="E107" i="12"/>
  <c r="E56" i="9"/>
  <c r="E58" i="9" s="1"/>
  <c r="C19" i="8" s="1"/>
  <c r="E49" i="11"/>
  <c r="E52" i="11" s="1"/>
  <c r="C93" i="11"/>
  <c r="E93" i="11" s="1"/>
  <c r="C46" i="11"/>
  <c r="C125" i="11" s="1"/>
  <c r="E125" i="11" s="1"/>
  <c r="C77" i="11"/>
  <c r="C128" i="11"/>
  <c r="E128" i="11" s="1"/>
  <c r="C79" i="11"/>
  <c r="E30" i="11"/>
  <c r="E47" i="10"/>
  <c r="C124" i="10"/>
  <c r="E124" i="10" s="1"/>
  <c r="E100" i="10"/>
  <c r="C47" i="10"/>
  <c r="C108" i="10" s="1"/>
  <c r="C32" i="10"/>
  <c r="C107" i="10" s="1"/>
  <c r="E32" i="10"/>
  <c r="C119" i="10"/>
  <c r="C110" i="10"/>
  <c r="E53" i="10"/>
  <c r="E67" i="10"/>
  <c r="C48" i="12"/>
  <c r="C56" i="12" s="1"/>
  <c r="C165" i="12" s="1"/>
  <c r="E165" i="12" s="1"/>
  <c r="E72" i="12"/>
  <c r="E73" i="12" s="1"/>
  <c r="C110" i="12"/>
  <c r="E110" i="12" s="1"/>
  <c r="E37" i="12"/>
  <c r="E56" i="12"/>
  <c r="E68" i="12"/>
  <c r="C113" i="12"/>
  <c r="E113" i="12" s="1"/>
  <c r="C87" i="12"/>
  <c r="C127" i="10"/>
  <c r="E127" i="10" s="1"/>
  <c r="C95" i="12"/>
  <c r="C130" i="10"/>
  <c r="E130" i="10" s="1"/>
  <c r="C133" i="10"/>
  <c r="E133" i="10" s="1"/>
  <c r="C100" i="12"/>
  <c r="E100" i="12" s="1"/>
  <c r="C198" i="10"/>
  <c r="E198" i="10" s="1"/>
  <c r="C158" i="10"/>
  <c r="E158" i="10" s="1"/>
  <c r="C168" i="12"/>
  <c r="E168" i="12" s="1"/>
  <c r="C130" i="12"/>
  <c r="E130" i="12" s="1"/>
  <c r="E132" i="12" s="1"/>
  <c r="C114" i="10"/>
  <c r="C116" i="10" s="1"/>
  <c r="E116" i="10" s="1"/>
  <c r="E35" i="10"/>
  <c r="E36" i="10" s="1"/>
  <c r="C116" i="12"/>
  <c r="E116" i="12" s="1"/>
  <c r="C96" i="11"/>
  <c r="E96" i="11" s="1"/>
  <c r="C155" i="10" l="1"/>
  <c r="E155" i="10" s="1"/>
  <c r="C195" i="10"/>
  <c r="E195" i="10" s="1"/>
  <c r="C152" i="10"/>
  <c r="E152" i="10" s="1"/>
  <c r="C86" i="12"/>
  <c r="C88" i="12" s="1"/>
  <c r="E88" i="12" s="1"/>
  <c r="E121" i="12" s="1"/>
  <c r="C163" i="11"/>
  <c r="E163" i="11" s="1"/>
  <c r="E168" i="11" s="1"/>
  <c r="C75" i="11"/>
  <c r="C80" i="11" s="1"/>
  <c r="E80" i="11" s="1"/>
  <c r="E116" i="11" s="1"/>
  <c r="C122" i="11"/>
  <c r="E122" i="11" s="1"/>
  <c r="E130" i="11" s="1"/>
  <c r="E169" i="12"/>
  <c r="E200" i="10"/>
  <c r="C111" i="10"/>
  <c r="E111" i="10" s="1"/>
  <c r="E146" i="10" s="1"/>
  <c r="E160" i="10"/>
  <c r="E185" i="12" l="1"/>
  <c r="E187" i="12" s="1"/>
  <c r="C16" i="8" s="1"/>
  <c r="E184" i="11"/>
  <c r="E217" i="10"/>
  <c r="E186" i="11" l="1"/>
  <c r="C18" i="8" s="1"/>
  <c r="E219" i="10"/>
  <c r="C17" i="8" s="1"/>
  <c r="C20" i="8" l="1"/>
  <c r="C21" i="8" s="1"/>
  <c r="C22" i="8" s="1"/>
</calcChain>
</file>

<file path=xl/sharedStrings.xml><?xml version="1.0" encoding="utf-8"?>
<sst xmlns="http://schemas.openxmlformats.org/spreadsheetml/2006/main" count="824" uniqueCount="448">
  <si>
    <t>količina</t>
  </si>
  <si>
    <t>kom</t>
  </si>
  <si>
    <t>ura</t>
  </si>
  <si>
    <t>RAZVOJNI CENTER PLANIRANJE D.O.O. CELJE</t>
  </si>
  <si>
    <t>POPIS DEL IN OCENA VREDNOSTI MATERIALA IN STORITEV:</t>
  </si>
  <si>
    <t>skupaj €</t>
  </si>
  <si>
    <t xml:space="preserve">oznaka </t>
  </si>
  <si>
    <t>skupaj</t>
  </si>
  <si>
    <t>kolut</t>
  </si>
  <si>
    <t>Investitor</t>
  </si>
  <si>
    <t>Objekt</t>
  </si>
  <si>
    <t>Za gradnjo</t>
  </si>
  <si>
    <t>Projektant</t>
  </si>
  <si>
    <t>Datum</t>
  </si>
  <si>
    <t>NOVOGRADNJA</t>
  </si>
  <si>
    <t>€/enoto</t>
  </si>
  <si>
    <t>POPIS DEL</t>
  </si>
  <si>
    <t>IN OCENA VREDNOSTI MATERIALA IN STORITEV</t>
  </si>
  <si>
    <t>postavka</t>
  </si>
  <si>
    <t>SADILNA DELA</t>
  </si>
  <si>
    <t>m</t>
  </si>
  <si>
    <t>Vrsta projektne dokumentacije</t>
  </si>
  <si>
    <t>m2</t>
  </si>
  <si>
    <t>OSTALI MATERIAL</t>
  </si>
  <si>
    <t>DELA IN STORITVE</t>
  </si>
  <si>
    <t>ZAKLJUČNA DELA</t>
  </si>
  <si>
    <t>A</t>
  </si>
  <si>
    <t>B</t>
  </si>
  <si>
    <t>C</t>
  </si>
  <si>
    <t>D</t>
  </si>
  <si>
    <t>SETVENA DELA</t>
  </si>
  <si>
    <t>število dreves</t>
  </si>
  <si>
    <t>št. količkov</t>
  </si>
  <si>
    <t>Cene so projektantske (informativne).</t>
  </si>
  <si>
    <r>
      <rPr>
        <b/>
        <sz val="8"/>
        <color indexed="8"/>
        <rFont val="Swis721 BT"/>
        <family val="2"/>
      </rPr>
      <t>Količki za stabilizacijo drevja</t>
    </r>
    <r>
      <rPr>
        <sz val="8"/>
        <color indexed="8"/>
        <rFont val="Swis721 BT"/>
        <family val="2"/>
      </rPr>
      <t xml:space="preserve">
dimenzije Ø5, višine 3 m, po 3 na vsako drevo, zabiti v globino 50 cm zunaj dosega korenin in koreninske grude, najmanj 25 cm in največ 10 pod krošnjo drevesa, stabilizirajo se vsa drevesa</t>
    </r>
  </si>
  <si>
    <r>
      <rPr>
        <b/>
        <sz val="8"/>
        <color indexed="8"/>
        <rFont val="Swis721 BT"/>
        <family val="2"/>
      </rPr>
      <t>Setvena dela za trato</t>
    </r>
    <r>
      <rPr>
        <sz val="8"/>
        <color indexed="8"/>
        <rFont val="Swis721 BT"/>
        <family val="2"/>
      </rPr>
      <t xml:space="preserve">
</t>
    </r>
    <r>
      <rPr>
        <sz val="8"/>
        <rFont val="Swis721 BT"/>
        <family val="2"/>
      </rPr>
      <t>Izvedba setvenih del, komplet z enakomernim raztrosom, plitkim zagrebljanjem, vendar ne globlje kot 1 cm, ter uvaljanjem in zalivanjem.</t>
    </r>
    <r>
      <rPr>
        <i/>
        <sz val="8"/>
        <color indexed="55"/>
        <rFont val="Swis721 BT"/>
        <family val="2"/>
      </rPr>
      <t xml:space="preserve">
</t>
    </r>
  </si>
  <si>
    <t>PRIPRAVLJALNA IN ZEMELJSKA DELA</t>
  </si>
  <si>
    <t>OPOMBE:</t>
  </si>
  <si>
    <t xml:space="preserve"> SADILNA IN SETVENA DELA</t>
  </si>
  <si>
    <t>Pogoji za izbor sadik:</t>
  </si>
  <si>
    <t>NABAVA IN DOVOZ RASTLINSKEGA MATERIALA</t>
  </si>
  <si>
    <t>1.1.</t>
  </si>
  <si>
    <t>1.2.</t>
  </si>
  <si>
    <t>1.3.</t>
  </si>
  <si>
    <t>1.4.</t>
  </si>
  <si>
    <t>2.4.1.</t>
  </si>
  <si>
    <t>2.4.2.</t>
  </si>
  <si>
    <t>2.4.3.</t>
  </si>
  <si>
    <t>2.4.4.</t>
  </si>
  <si>
    <t>2.4.5.</t>
  </si>
  <si>
    <t>2.4.6.</t>
  </si>
  <si>
    <t>B. Sadike morajo ustrezati standardu Evropskemu tehničnemu in kakovostnemu standardu za drevesnice (ENA).</t>
  </si>
  <si>
    <t>A. Izvajalec sadilnih in setvenih del je odgovoren za 2-letno investicijsko vzdrževanje oziroma vzdrževanje do vraščenosti rastlin.</t>
  </si>
  <si>
    <t>C. 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</si>
  <si>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D. RAVNANJE S SADIKAMI - ZAŠČITA 2: ko so rastline na gradbišču je treba preprečiti, da bi se poškodovale pri prevozu in premikanju, skladiščenju, vkopavanju v zasip in sajenju. Prav tako jih je treba zaščititi pred izsušitvijo, pregretjem in zmrzaljo.</t>
  </si>
  <si>
    <t>E. RAVNANJE S SADIKAMI - ZAŠČITA - ZASIP: glede na obseg zasaditve se predvidi čas oz. trajanje sadilnih del. Rastline se prestavijo v predhodno izkopane jarke ali se na območju vrtnarije izdelajo nadtalni zasipi! Pred zasipavanjem se koreninske grude OBVEZNO! navlažijo. Korenine ali koreninske grude se z vseh strani prekrijejo z nasipom iz rahle zemlje, ki jo nato potlačimo in utrdimo, ter izdatno zalijemo. Sadike v loncih ustrezno zalijemo (5 litrov na lonec!)</t>
  </si>
  <si>
    <t>F. Sadike se nabavijo po pogojih PZR in po terminskem planu. Če predpisanih sadik ni na voljo ali je velika količina sadik v slabšem stanju, mora izvajalec o spremembi obvestiti projektanta. Dogovori se za spremembo variantne sadike, ki je pripisana v popisu in tlorisnih zasnovah zasaditve.</t>
  </si>
  <si>
    <r>
      <rPr>
        <b/>
        <sz val="9"/>
        <color indexed="8"/>
        <rFont val="Swis721 BT"/>
        <family val="2"/>
      </rPr>
      <t>G. V primeru nejasnosti veljajo navodila, kot jih določajo DIN:</t>
    </r>
    <r>
      <rPr>
        <sz val="8"/>
        <color indexed="8"/>
        <rFont val="Swis721 BT"/>
        <family val="2"/>
      </rPr>
      <t xml:space="preserve">
</t>
    </r>
    <r>
      <rPr>
        <b/>
        <sz val="8"/>
        <color indexed="30"/>
        <rFont val="Swis721 BT"/>
        <family val="2"/>
      </rPr>
      <t>– SIST DIN 18915/2019</t>
    </r>
    <r>
      <rPr>
        <sz val="8"/>
        <color indexed="8"/>
        <rFont val="Swis721 BT"/>
        <family val="2"/>
      </rPr>
      <t xml:space="preserve"> Uporaba rastlin pri urejanje zelenih površin - Zemeljska dela (Vegetationstechnik im Landschaftsbau – Bodenarbeiten)
</t>
    </r>
    <r>
      <rPr>
        <b/>
        <sz val="8"/>
        <color indexed="30"/>
        <rFont val="Swis721 BT"/>
        <family val="2"/>
      </rPr>
      <t>– SIST DIN 18916/2019</t>
    </r>
    <r>
      <rPr>
        <sz val="8"/>
        <color indexed="8"/>
        <rFont val="Swis721 BT"/>
        <family val="2"/>
      </rPr>
      <t xml:space="preserve"> Uporaba rastlin pri urejanje zelenih površin – Rastline in saditvena dela (Vegetationstechnik im Landschaftsbau - Pflanzen und Pflanzarbeiten)
</t>
    </r>
    <r>
      <rPr>
        <b/>
        <sz val="8"/>
        <color indexed="30"/>
        <rFont val="Swis721 BT"/>
        <family val="2"/>
      </rPr>
      <t>– SIST DIN 18917/2019</t>
    </r>
    <r>
      <rPr>
        <sz val="8"/>
        <color indexed="8"/>
        <rFont val="Swis721 BT"/>
        <family val="2"/>
      </rPr>
      <t xml:space="preserve"> Uporaba rastlin pri urejanje zelenih površin – Trate in setvena dela (Vegetationstechnik im Landschaftsbau, Rasen und Saatarbeiten)
</t>
    </r>
    <r>
      <rPr>
        <b/>
        <sz val="8"/>
        <color indexed="30"/>
        <rFont val="Swis721 BT"/>
        <family val="2"/>
      </rPr>
      <t>– SIST DIN 18918</t>
    </r>
    <r>
      <rPr>
        <sz val="8"/>
        <color indexed="8"/>
        <rFont val="Swis721 BT"/>
        <family val="2"/>
      </rPr>
      <t xml:space="preserve"> – Vegetacijska tehnika v krajinski gradnji (Vegetationstechnik im Landschaftsbau - Ingenieurbiologische Sicherungsbauweisen- Sicherungen durch Ansaaten, Bepflanzungen, Bauweisen mit lebenden und nicht lebenden Stoffen und Bauteilen, kombinierte Bauweisen)
</t>
    </r>
    <r>
      <rPr>
        <b/>
        <sz val="8"/>
        <color indexed="30"/>
        <rFont val="Swis721 BT"/>
        <family val="2"/>
      </rPr>
      <t>– SIST DIN 18919/2019</t>
    </r>
    <r>
      <rPr>
        <sz val="8"/>
        <color indexed="8"/>
        <rFont val="Swis721 BT"/>
        <family val="2"/>
      </rPr>
      <t xml:space="preserve"> – Uporaba rastlin pri urejanje zelenih površin – Začetno in redno vzdrževanje zelenih površin - Entwicklungs und Unterhaltungspflege von Grünflächen (povzetek načel dobre prakse pri ureditvi in oskrbi zelenih površin)
</t>
    </r>
    <r>
      <rPr>
        <b/>
        <sz val="8"/>
        <color indexed="30"/>
        <rFont val="Swis721 BT"/>
        <family val="2"/>
      </rPr>
      <t>– SIST DIN SIST 18920</t>
    </r>
    <r>
      <rPr>
        <sz val="8"/>
        <color indexed="8"/>
        <rFont val="Swis721 BT"/>
        <family val="2"/>
      </rPr>
      <t xml:space="preserve"> – Zaščita dreves med gradnjo</t>
    </r>
  </si>
  <si>
    <t>H. 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
I. Navožena zemlja ne sme vsebovati semena plevelov ali delov korenin koreninskih plevelov: kostreba, srakonja, pesjak. Upoštevati je treba naravno posedanje in pri nasipih in zasipih sadilnih jam. Pričakovane posedke se upošteva pri dobavi zemlje.</t>
  </si>
  <si>
    <t>A. Gradbena mehanizacija se pred začetkom gradnje opere, da se odstranijo morebitni ostanki invazivnih vrst. Pri gradnji in urejanju terena je potrebno uporabljati le zemljino, ki preverjeno ne vsebuje ostankov (semen, delov stebel, korenik, listov) invazivnih avtohtonih in tujerodnih rastlin.</t>
  </si>
  <si>
    <r>
      <t xml:space="preserve">C. Živico se loči od mrtvice in se jo ustrezno hrani na začasni deponiji po standardu </t>
    </r>
    <r>
      <rPr>
        <b/>
        <sz val="8"/>
        <color indexed="30"/>
        <rFont val="Swis721 BT"/>
        <family val="2"/>
      </rPr>
      <t>DIN 18915:</t>
    </r>
    <r>
      <rPr>
        <b/>
        <sz val="8"/>
        <color indexed="8"/>
        <rFont val="Swis721 BT"/>
        <family val="2"/>
      </rPr>
      <t xml:space="preserve"> Odgrnjeno živico se ustrezno shrani, na kup (zasipnico maksimalne višine 100 cm) znotraj gradbenega zemljišča. Če je predvideno daljše shranjevanje (več kot 3 mesece), je zasipnico treba začasno ozeleniti, pri čemer morajo semena ustrezati standardu </t>
    </r>
    <r>
      <rPr>
        <b/>
        <sz val="8"/>
        <color indexed="30"/>
        <rFont val="Swis721 BT"/>
        <family val="2"/>
      </rPr>
      <t>DIN 18917/2013.</t>
    </r>
    <r>
      <rPr>
        <b/>
        <sz val="8"/>
        <rFont val="Swis721 BT"/>
        <family val="2"/>
      </rPr>
      <t xml:space="preserve"> Po zasipnici se ne sme voziti.</t>
    </r>
  </si>
  <si>
    <t>Skupaj:</t>
  </si>
  <si>
    <t>kg:</t>
  </si>
  <si>
    <t>skupaj:</t>
  </si>
  <si>
    <t>SKUPAJ:</t>
  </si>
  <si>
    <r>
      <rPr>
        <b/>
        <sz val="8"/>
        <color indexed="8"/>
        <rFont val="Swis721 BT"/>
        <family val="2"/>
      </rPr>
      <t xml:space="preserve">Vrvi za stabilizacijo dreves </t>
    </r>
    <r>
      <rPr>
        <sz val="8"/>
        <color indexed="8"/>
        <rFont val="Swis721 BT"/>
        <family val="2"/>
      </rPr>
      <t xml:space="preserve">
1 m vrvi / drevo - trikratno privezovanje, v kolutu je 50 m vrvi </t>
    </r>
  </si>
  <si>
    <t>PROJEKT ZA IZVEDBO (PZI)</t>
  </si>
  <si>
    <t>URBANA OPREMA</t>
  </si>
  <si>
    <t>MATERIAL</t>
  </si>
  <si>
    <t>skupne dolžine / m</t>
  </si>
  <si>
    <t>PRIPRAVLJALNA DELA</t>
  </si>
  <si>
    <t>2.1.1.</t>
  </si>
  <si>
    <t>2.1.2.</t>
  </si>
  <si>
    <t>m3</t>
  </si>
  <si>
    <t>GRADBENA DELA</t>
  </si>
  <si>
    <t>2.2.2.</t>
  </si>
  <si>
    <t>kpl</t>
  </si>
  <si>
    <t>URBANA OPREMA SKUPAJ</t>
  </si>
  <si>
    <t>ZELENA INFRASTRUKTURA 
ŠMARJA PRI JELŠAH</t>
  </si>
  <si>
    <t>OBČINA ŠMARJE PRI JELŠAH
Aškerčev trg 15, 3240 Šmarje pri Jelšah</t>
  </si>
  <si>
    <r>
      <t xml:space="preserve">D. PRIPRAVA ZEMLJINE
Pri pripravi strukturne zemljine je možno uporabiti material z izkopa, ki ga je treba v skladu z analizo ustrezno obogatiti. Pri tem je nujna odstranitev vseh gradbenih odpadkov in frakcij velikosti nad 50mm. Predvidoma bo potrebno dodati peščene in gruščne frakcije za izboljšanje prezračenosti substrata v skladu s predpisano granulometrijsko krivuljo. Snovi za izboljšavo tal morajo ustrezati </t>
    </r>
    <r>
      <rPr>
        <b/>
        <sz val="8"/>
        <color indexed="30"/>
        <rFont val="Swis721 BT"/>
        <family val="2"/>
      </rPr>
      <t>SIST DIN 18915</t>
    </r>
    <r>
      <rPr>
        <b/>
        <sz val="8"/>
        <color indexed="8"/>
        <rFont val="Swis721 BT"/>
        <family val="2"/>
      </rPr>
      <t>. Sestavo poda izvajalec na podlagi analize zemljine z izkopa in potrdi strokovni nadzor - certificirani arborist ISA in odgovorni projektant krajinske arhitekture.</t>
    </r>
  </si>
  <si>
    <t>(linijska zaščita) m</t>
  </si>
  <si>
    <t>(na drevo) kom</t>
  </si>
  <si>
    <t>(drevo) kom</t>
  </si>
  <si>
    <r>
      <rPr>
        <b/>
        <sz val="8"/>
        <color indexed="8"/>
        <rFont val="Swis721 BT"/>
        <family val="2"/>
      </rPr>
      <t>Odstranitev dreves</t>
    </r>
    <r>
      <rPr>
        <sz val="8"/>
        <color indexed="8"/>
        <rFont val="Swis721 BT"/>
        <family val="2"/>
      </rPr>
      <t>, izkop korenin, skobljanje panjev in razrez lesa ter odvoz na dogovorjeno mesto po navodilih investitorja</t>
    </r>
  </si>
  <si>
    <r>
      <rPr>
        <b/>
        <sz val="8"/>
        <color indexed="8"/>
        <rFont val="Swis721 BT"/>
        <family val="2"/>
      </rPr>
      <t>Arboristični nadzor</t>
    </r>
    <r>
      <rPr>
        <sz val="8"/>
        <color indexed="8"/>
        <rFont val="Swis721 BT"/>
        <family val="2"/>
      </rPr>
      <t xml:space="preserve">
Sodelovanje ISA certificiranega arborista ob izvajanju del. Podajanje navodil ter izdelava zaključnega poročila. Arboristični nadzor potrdi: ustreznost zaščite obstoječih dreves, ustreznost priprave rastišča za nove saditve, ustreznost kakovosti rastlinskega materiala, ustreznost sajenja rastlinskega materiala.</t>
    </r>
  </si>
  <si>
    <r>
      <rPr>
        <b/>
        <sz val="8"/>
        <color indexed="8"/>
        <rFont val="Swis721 BT"/>
        <family val="2"/>
      </rPr>
      <t xml:space="preserve">Strokovno obrezovanje dreves </t>
    </r>
    <r>
      <rPr>
        <sz val="8"/>
        <color indexed="8"/>
        <rFont val="Swis721 BT"/>
        <family val="2"/>
      </rPr>
      <t xml:space="preserve">
Strokovni obrez dreves, vzdrževalna dela na obstoječih drevesih, ki se ohranijo - izvajanje skladno z arboristično oceno. Ocena količine/števila.</t>
    </r>
  </si>
  <si>
    <t>D. Označiti/določiti se morajo območja korenin
Na območju korenin je prepovedana vožnja z delovni stroji, odlaganje gradbenega materiala in odkopavanje zemlje. Treba se je izogniti kakršnemukoli nasipavanju na območju korenin dreves. Če ni druge možnosti, so dovoljena manjša lokalna nasutja do 20 cm zračnega grobozrnatega materiala, vendar morata vsaj 1 m okrog debla in 1/3 površine območja korenin ostati brez nasutja. Če se na gradbišču v času rasti zniža nivo podtalnice in to traja več kot 3 tedne, je treba drevesa primerno zalivati. Po potrebi je primerno tudi zmanjšanje transpiracijske listnate površine ali uporaba antitranspirantov.
V območju drevesnih korenin se dela obvezno izvajajo ročno. Korenin se ne sme poškodovati! Pred kakršnimikoli posegi v območje dreves je obvezen strokovni nadzor!</t>
  </si>
  <si>
    <t xml:space="preserve">ZAHODNI PARTER </t>
  </si>
  <si>
    <t>SADILNI MATERIAL</t>
  </si>
  <si>
    <t>drevesa</t>
  </si>
  <si>
    <t>CbL</t>
  </si>
  <si>
    <t>Tc</t>
  </si>
  <si>
    <t>grmovnice</t>
  </si>
  <si>
    <t>Cb</t>
  </si>
  <si>
    <t>Rc</t>
  </si>
  <si>
    <t>Rd</t>
  </si>
  <si>
    <t>Rf</t>
  </si>
  <si>
    <t>Rg</t>
  </si>
  <si>
    <t>Tb</t>
  </si>
  <si>
    <t>pokrovnice</t>
  </si>
  <si>
    <t>Vm</t>
  </si>
  <si>
    <t>trajnice</t>
  </si>
  <si>
    <t>RA</t>
  </si>
  <si>
    <t>RTF</t>
  </si>
  <si>
    <t>La</t>
  </si>
  <si>
    <t>Sc</t>
  </si>
  <si>
    <t>So</t>
  </si>
  <si>
    <t>Mb</t>
  </si>
  <si>
    <t>MBo</t>
  </si>
  <si>
    <t>MC</t>
  </si>
  <si>
    <t>MG</t>
  </si>
  <si>
    <t>PcT</t>
  </si>
  <si>
    <t>PcBG</t>
  </si>
  <si>
    <t>PcW</t>
  </si>
  <si>
    <t>PcM</t>
  </si>
  <si>
    <t xml:space="preserve">VZHODNI PARTER </t>
  </si>
  <si>
    <t>Cs</t>
  </si>
  <si>
    <t>Li</t>
  </si>
  <si>
    <t>Ma</t>
  </si>
  <si>
    <t>Aca</t>
  </si>
  <si>
    <t>AcL</t>
  </si>
  <si>
    <t>Ap</t>
  </si>
  <si>
    <t>Gb</t>
  </si>
  <si>
    <t>Gd</t>
  </si>
  <si>
    <t>Ls</t>
  </si>
  <si>
    <t>Lt</t>
  </si>
  <si>
    <t>Qr</t>
  </si>
  <si>
    <t>Sj</t>
  </si>
  <si>
    <t>Cg</t>
  </si>
  <si>
    <t>FaR</t>
  </si>
  <si>
    <t>Ace</t>
  </si>
  <si>
    <t>površina gred s pokrovnimi vrtnicami na območju zeliščno-zelenjavnega vrta (m²)</t>
  </si>
  <si>
    <t>FsA</t>
  </si>
  <si>
    <t>Dg</t>
  </si>
  <si>
    <t>Hj</t>
  </si>
  <si>
    <t>MmC</t>
  </si>
  <si>
    <t>Yf</t>
  </si>
  <si>
    <t>VoR</t>
  </si>
  <si>
    <t>popenjavke</t>
  </si>
  <si>
    <t>Ws</t>
  </si>
  <si>
    <t>l</t>
  </si>
  <si>
    <t>število sadilnih briketov za sadike pokrovnic</t>
  </si>
  <si>
    <t>število sadilnih briketov za sadike trajnic</t>
  </si>
  <si>
    <t>število sadilnih briketov za sadike dreves</t>
  </si>
  <si>
    <t>kos</t>
  </si>
  <si>
    <t>LnM</t>
  </si>
  <si>
    <r>
      <rPr>
        <b/>
        <sz val="8"/>
        <rFont val="Swis721 BT"/>
        <family val="2"/>
      </rPr>
      <t xml:space="preserve">Založno gnojilo </t>
    </r>
    <r>
      <rPr>
        <sz val="8"/>
        <rFont val="Swis721 BT"/>
        <family val="2"/>
      </rPr>
      <t xml:space="preserve">(sadilni briketi):
1 kos/sadiko trajnice, popenjavke, grmovnice
2 kosa/sadiko drevesa
</t>
    </r>
  </si>
  <si>
    <t>število sadilnih briketov za sadike grmovnic</t>
  </si>
  <si>
    <r>
      <t xml:space="preserve">Pogoji za izbor sadik dreves:
</t>
    </r>
    <r>
      <rPr>
        <sz val="8"/>
        <rFont val="Swis721 BT"/>
        <family val="2"/>
      </rPr>
      <t>− najmanj 3 x presajena s koreninsko balo v mreži,
− več kot 5 odganjkov, formirana krošnja,
− obseg debla min. 14 do 16 cm (1,0 m nad tlemi),
− neporaščeno deblo (spodnji rob krošnje) 2,2 do 2,5 m,
− odstopanja (višina, obseg debla..) niso dopustna za sadike enega drevoreda oz. za eno vrsto dreves, dopustna so za sadike za različne drevorede.</t>
    </r>
  </si>
  <si>
    <t>Nabava, transport do mesta vgraditve in montaža s postavitvijo kvalitetne tipske urbane opreme, ki se izbere iz katalogov priznanih proizvajalcev. Urbana oprema mora biti primerna za zunanje izpostavljene razmere znotraj zavarovane narave. Končni izbor po odločitvi in potrditvi projektanta načrta krajinske arhitekture, ZVKDS OE Celje in investitorja. V ceno artikla je vključena dobava, dostava in montaža ter vsa zemeljska / betonska dela, potrebna za vgradnjo opreme.</t>
  </si>
  <si>
    <t>Zatravljena površina V parterja (površina v m2)</t>
  </si>
  <si>
    <t>število sadilnih briketov za sadike popenjavk</t>
  </si>
  <si>
    <t>Ca</t>
  </si>
  <si>
    <t>Ps</t>
  </si>
  <si>
    <t>Cm</t>
  </si>
  <si>
    <r>
      <rPr>
        <b/>
        <sz val="8"/>
        <color indexed="8"/>
        <rFont val="Swis721 BT"/>
        <family val="2"/>
      </rPr>
      <t>Zakoličba predvidenih pomembnejših točk ureditve in dreves.</t>
    </r>
    <r>
      <rPr>
        <sz val="8"/>
        <color indexed="8"/>
        <rFont val="Swis721 BT"/>
        <family val="2"/>
      </rPr>
      <t xml:space="preserve">
Pozicija dreves, urbane opreme in talne ureditve se zakoliči z geodetsko natančnostjo. Pozicijo se označi z lesenim kolom višine min. 1 m. Pred izvedbo potrdi zakoličbo pojektant Načrta krajinske arhitekture.</t>
    </r>
  </si>
  <si>
    <t>OBDAJAJOČE POVRŠINE</t>
  </si>
  <si>
    <t>m²</t>
  </si>
  <si>
    <t>PRIPRAVA POVRŠIN ZA ZASADITEV</t>
  </si>
  <si>
    <r>
      <rPr>
        <b/>
        <sz val="8"/>
        <color indexed="8"/>
        <rFont val="Swis721 BT"/>
        <family val="2"/>
      </rPr>
      <t xml:space="preserve">Priprava površine za saditev dreves
</t>
    </r>
    <r>
      <rPr>
        <i/>
        <sz val="8"/>
        <color indexed="30"/>
        <rFont val="Swis721 BT"/>
        <family val="2"/>
      </rPr>
      <t xml:space="preserve">Pred saditvijo dreves se zagotovi sadilna jama v velikosti 1,5 - kratnika koreninske bale dreves. Če se med izkopom izkaže, da je zemloja prekomerno zbita ali kako drugače neprimerna za rast (mrtvica ...),  se izkoplje sailna jama volumna 1,5 m x 1,5 m x 1,5 m. Če se na dnu jame pojavi voda, jo je treba nujno ustrezno odvodnjavati (min. 0,20 m debel drenažni sloj ustreznega kamninskega materiala, če je možno odvodnjavanje z drenažno cevjo). Sadilna jama se napolni z ustreznim substratom za rast dreves kot npr. Vulkanhum mix 60, podjetja Humko. 
</t>
    </r>
    <r>
      <rPr>
        <sz val="8"/>
        <color indexed="8"/>
        <rFont val="Swis721 BT"/>
        <family val="2"/>
      </rPr>
      <t xml:space="preserve">Izvedba zajema komplet izkop rastnega substrata neposredno pred saditvijo v premeru 1.5x koreninske grude ali več (Glej opis zgoraj!). Razporeditev dreves po zasaditvenem načrtu.
</t>
    </r>
  </si>
  <si>
    <t>C. RAVNANJE S SADIKAMI - ZAŠČITA 1: Rastline je potrebno posaditi takoj po dobavi. Če to ni mogoče, se jih lahko skladišči za največ 48 ur. V tem času je treba rastline z enostavnimi ukrepi, kot je to na primer z zalivanjem in s pokrivanjem, zaščititi tako, da ne bo prišlo do poškodb zaradi izsušitve, zmrzali ali pregrevanja.</t>
  </si>
  <si>
    <r>
      <rPr>
        <b/>
        <sz val="8"/>
        <color indexed="8"/>
        <rFont val="Swis721 BT"/>
        <family val="2"/>
      </rPr>
      <t>Sadilna dela za sajenje grmovnic</t>
    </r>
    <r>
      <rPr>
        <sz val="8"/>
        <color indexed="8"/>
        <rFont val="Swis721 BT"/>
        <family val="2"/>
      </rPr>
      <t xml:space="preserve">
</t>
    </r>
    <r>
      <rPr>
        <sz val="8"/>
        <rFont val="Swis721 BT"/>
        <family val="2"/>
      </rPr>
      <t>Izvedba zajema komplet pognojitev, vstavitev sadik v sadilne jame vključno s koreninsko balo, zasipanjesadilnega jarka z ustreznim substratom (kot npr. Vulkanhum mix 60 podjetja Humko), zalivanje, planiranje po končanih delih, izvedba zaključnega sloja protiplevelne koprene, odvoz odvečnega materiala in ostala pomožna dela. Razporeditev grmovnic po zasaditvenem načrtu.</t>
    </r>
    <r>
      <rPr>
        <i/>
        <sz val="8"/>
        <color indexed="55"/>
        <rFont val="Swis721 BT"/>
        <family val="2"/>
      </rPr>
      <t xml:space="preserve">
</t>
    </r>
  </si>
  <si>
    <t>Strižena živa meja ob drevoredu (dolžina zasaditve 120 m):</t>
  </si>
  <si>
    <t>gabrova živa meja (število količkov)</t>
  </si>
  <si>
    <t>mešana živa meja na JV (število količkov)</t>
  </si>
  <si>
    <t>mešana živa meja ob železnici (število količkov)</t>
  </si>
  <si>
    <r>
      <rPr>
        <b/>
        <sz val="8"/>
        <rFont val="Swis721 BT"/>
        <family val="2"/>
      </rPr>
      <t xml:space="preserve">Koreninska zaščita proti glodalcem </t>
    </r>
    <r>
      <rPr>
        <sz val="8"/>
        <rFont val="Swis721 BT"/>
        <family val="2"/>
      </rPr>
      <t xml:space="preserve">
Koreninski splet posameznih dreves se zaščiti z eno koreninsko zaščitno mrežo.
Zaščitna mreža proti voluharju je zaščitna košara , ki varuje korenine rastline in cepljeno mesto pred voluharjem. Zaščitna košara omogoča tudi enostavno saditev in lažje prenašanje sadike do mesta, na katerega bomo sadiko posadili. Zaščitna košara za sajenje sadnega drevja proti glodalcem, je narejena iz 3 x cinkane mreže. Mreža zato varuje korenine pred glodalci vsaj še 5 let po vsaditvi sadike. Deli še obstoječe košare dalje motijo voluharja tako, da ni več možnosti, da bi posajeno drevo uničil.</t>
    </r>
  </si>
  <si>
    <t>skupaj kosov sadik v mešanih živih mejah</t>
  </si>
  <si>
    <r>
      <rPr>
        <b/>
        <sz val="8"/>
        <rFont val="Swis721 BT"/>
        <family val="2"/>
      </rPr>
      <t>Založno gnojilo (</t>
    </r>
    <r>
      <rPr>
        <sz val="8"/>
        <rFont val="Swis721 BT"/>
        <family val="2"/>
      </rPr>
      <t>sadilni briketi):
- 1 kos/sadiko trajnice, popenjavke, grmovnice,
- 2 kosa/sadiko drevesa.</t>
    </r>
  </si>
  <si>
    <r>
      <rPr>
        <b/>
        <sz val="8"/>
        <rFont val="Swis721 BT"/>
        <family val="2"/>
      </rPr>
      <t>Založno gnojilo (sadilni briketi):</t>
    </r>
    <r>
      <rPr>
        <sz val="8"/>
        <rFont val="Swis721 BT"/>
        <family val="2"/>
      </rPr>
      <t xml:space="preserve">
- 1 kos/sadiko grmovnice,
- 2 kosa/sadiko drevesa.
</t>
    </r>
  </si>
  <si>
    <t>skupaj dreves</t>
  </si>
  <si>
    <t>skupaj grmovnic</t>
  </si>
  <si>
    <t>Ao</t>
  </si>
  <si>
    <t>Ms</t>
  </si>
  <si>
    <t xml:space="preserve">obdajajoče travniške površine </t>
  </si>
  <si>
    <r>
      <rPr>
        <b/>
        <sz val="8"/>
        <rFont val="Swis721 BT"/>
        <family val="2"/>
      </rPr>
      <t>Zalivalne vreče za drevesa</t>
    </r>
    <r>
      <rPr>
        <sz val="8"/>
        <rFont val="Swis721 BT"/>
        <family val="2"/>
      </rPr>
      <t xml:space="preserve">
Dobava in montaža zalivalnih vreč - ena 80/100 l vreča / sadiko (prostornina vreče je izbrana glede na velikost sadike), pogostosto polnjenja zalivalnih vreč je odvisna od vremenskih razmer kot npr. zalivalna vrečaGROWtect t-bag.</t>
    </r>
  </si>
  <si>
    <r>
      <rPr>
        <b/>
        <sz val="8"/>
        <rFont val="Swis721 BT"/>
        <family val="2"/>
      </rPr>
      <t>Zalivalni kolobar</t>
    </r>
    <r>
      <rPr>
        <sz val="8"/>
        <rFont val="Swis721 BT"/>
        <family val="2"/>
      </rPr>
      <t xml:space="preserve">
Zaščita debel zasajenih dreves pred morebitnimi poškodbami zaradi košnje s kolobarjem nebarvanega naravnega lubja premera 0,8 m in debeline nasutja 8 cm (cca. 40l / sadiko drevesa). Med kolobarjem in deblom drevesa ne sme biti nasutja lubja!</t>
    </r>
  </si>
  <si>
    <r>
      <t>PRIPRAVLJALNA DELA</t>
    </r>
    <r>
      <rPr>
        <b/>
        <sz val="8"/>
        <color indexed="23"/>
        <rFont val="Swis721 BT"/>
        <family val="2"/>
      </rPr>
      <t xml:space="preserve"> </t>
    </r>
    <r>
      <rPr>
        <b/>
        <sz val="8"/>
        <rFont val="Swis721 BT"/>
        <family val="2"/>
      </rPr>
      <t>SKUPAJ:</t>
    </r>
  </si>
  <si>
    <r>
      <t>OBDAJAJOČE POVRŠINE</t>
    </r>
    <r>
      <rPr>
        <b/>
        <sz val="8"/>
        <color indexed="23"/>
        <rFont val="Swis721 BT"/>
        <family val="2"/>
      </rPr>
      <t xml:space="preserve"> </t>
    </r>
    <r>
      <rPr>
        <b/>
        <sz val="8"/>
        <rFont val="Swis721 BT"/>
        <family val="2"/>
      </rPr>
      <t>SKUPAJ:</t>
    </r>
  </si>
  <si>
    <r>
      <t>ZAHODNI PARTER</t>
    </r>
    <r>
      <rPr>
        <b/>
        <sz val="8"/>
        <color indexed="23"/>
        <rFont val="Swis721 BT"/>
        <family val="2"/>
      </rPr>
      <t xml:space="preserve"> </t>
    </r>
    <r>
      <rPr>
        <b/>
        <sz val="8"/>
        <rFont val="Swis721 BT"/>
        <family val="2"/>
      </rPr>
      <t>SKUPAJ:</t>
    </r>
  </si>
  <si>
    <r>
      <t>VZHODNI PARTER</t>
    </r>
    <r>
      <rPr>
        <b/>
        <sz val="8"/>
        <color indexed="23"/>
        <rFont val="Swis721 BT"/>
        <family val="2"/>
      </rPr>
      <t xml:space="preserve"> </t>
    </r>
    <r>
      <rPr>
        <b/>
        <sz val="8"/>
        <rFont val="Swis721 BT"/>
        <family val="2"/>
      </rPr>
      <t>SKUPAJ:</t>
    </r>
  </si>
  <si>
    <r>
      <t xml:space="preserve">B. Pred začetkom gradbenih del je treba odgrniti in ustrezno shraniti živico (humozna površinska plast). Za vsa zemeljska dela velja standard </t>
    </r>
    <r>
      <rPr>
        <b/>
        <sz val="8"/>
        <color indexed="30"/>
        <rFont val="Swis721 BT"/>
        <family val="2"/>
      </rPr>
      <t>DIN 18915/2013 Uporaba rastlin pri urejanje zelenih površin - Zemeljska dela.</t>
    </r>
  </si>
  <si>
    <t>E. Živica se ne sme mešati s tujki (npr. porušenim materialom ali drugim gradbenim materialom, deli podrtih dreves itd.). Obogateno živico se uporabi za rastni substrat za zatravitev in sajenje dreves.</t>
  </si>
  <si>
    <t>skupaj (brez DDV)</t>
  </si>
  <si>
    <t>skupaj (z DDV)</t>
  </si>
  <si>
    <r>
      <rPr>
        <b/>
        <sz val="8"/>
        <rFont val="Swis721 BT"/>
        <family val="2"/>
      </rPr>
      <t>Zaščita drevesnih debel proti poškodbam zaradi divjadi</t>
    </r>
    <r>
      <rPr>
        <sz val="8"/>
        <rFont val="Swis721 BT"/>
        <family val="2"/>
      </rPr>
      <t xml:space="preserve">
Dobava in montaža varjene žične mreže za zaščito drevesnega debla pred divjadjo in poškodbami, širine 1,50 m, velikost okenc 10 mm x 10 mm, vroče cinkana mreža na kolutu, odporna na vremenske pogoje, ki se s popmočjo spenjača namesti na lesene količke ob drevesu. Za zaščito vsakega drevesa se potrebuje cca. 2,50 m mreže, skupno 60 dreves.</t>
    </r>
  </si>
  <si>
    <r>
      <t xml:space="preserve">Pogoj za semena trate
</t>
    </r>
    <r>
      <rPr>
        <sz val="8"/>
        <rFont val="Swis721 BT"/>
        <family val="2"/>
      </rPr>
      <t>− travna mešanica za sončn</t>
    </r>
    <r>
      <rPr>
        <sz val="8"/>
        <rFont val="Swis721 BT"/>
        <family val="2"/>
      </rPr>
      <t>e lege in gaženje</t>
    </r>
    <r>
      <rPr>
        <sz val="8"/>
        <rFont val="Swis721 BT"/>
        <family val="2"/>
      </rPr>
      <t xml:space="preserve">,
− priporočamo travno mešanico z obloženimi semeni,
− obvezna deklaracija proizvajalca oz. dobavitelja. </t>
    </r>
  </si>
  <si>
    <r>
      <t xml:space="preserve">Pogoj za izbor sadik popenjavk, pokrovnic in trajnic
</t>
    </r>
    <r>
      <rPr>
        <sz val="8"/>
        <rFont val="Swis721 BT"/>
        <family val="2"/>
      </rPr>
      <t xml:space="preserve">− višina sadik od 20 do 60 cm, odvisno od vrste (višina je za rastline, ki odstopajo od osnovne zahteve, 
    določena ob tisti vrsti v popisu),
− najmanj 3 odganjki oziroma vrsti primerno,
− najmanj 2x presajena sadika,
− formirana koreninska gruda (čvrsta, prekoreninjena) v lončku. </t>
    </r>
  </si>
  <si>
    <r>
      <t xml:space="preserve">Pogoji za izbor sadik dreves:
</t>
    </r>
    <r>
      <rPr>
        <sz val="8"/>
        <rFont val="Swis721 BT"/>
        <family val="2"/>
      </rPr>
      <t>− najmanj 3 x presajena s koreninsko balo v mreži,
− višina 4,5 m do 5,0 m, 
− več kot 5 odganjkov, formirana krošnja,
− obseg debla 14 do 16 cm (1,0 m nad tlemi),
− neporaščeno deblo (spodnji rob krošnje) 2,2 do 2,5 m,
− odstopanja (višina, obseg debla) niso dopustna za sadike ene gruče dreves oz. za eno vrsto dreves,
− centralno vodilno deblo, dobro razvita krošnja, brez poškodb in bolezenskih znakov</t>
    </r>
    <r>
      <rPr>
        <b/>
        <sz val="8"/>
        <rFont val="Swis721 BT"/>
        <family val="2"/>
      </rPr>
      <t>.</t>
    </r>
  </si>
  <si>
    <t>TRAVNATA POVRŠINA</t>
  </si>
  <si>
    <t>Površina travnate površine v parterju  (površina v m²)</t>
  </si>
  <si>
    <r>
      <rPr>
        <i/>
        <sz val="8"/>
        <rFont val="Swis721 BT"/>
        <family val="2"/>
      </rPr>
      <t>Rosa</t>
    </r>
    <r>
      <rPr>
        <sz val="8"/>
        <rFont val="Swis721 BT"/>
        <family val="2"/>
      </rPr>
      <t xml:space="preserve"> 'Aspirin' - pokrovna vrtnica sorte Aspirin 
</t>
    </r>
    <r>
      <rPr>
        <sz val="8"/>
        <color indexed="57"/>
        <rFont val="Swis721 BT"/>
        <family val="2"/>
      </rPr>
      <t>v 2l loncu, 3 sadike/m², skupna površina zasaditve 85 m²</t>
    </r>
  </si>
  <si>
    <r>
      <rPr>
        <i/>
        <sz val="8"/>
        <rFont val="Swis721 BT"/>
        <family val="2"/>
      </rPr>
      <t>Rosa</t>
    </r>
    <r>
      <rPr>
        <sz val="8"/>
        <rFont val="Swis721 BT"/>
        <family val="2"/>
      </rPr>
      <t xml:space="preserve"> 'The Fairy' / pokrovna vrtnica sorte The Fairy 
</t>
    </r>
    <r>
      <rPr>
        <sz val="8"/>
        <color indexed="57"/>
        <rFont val="Swis721 BT"/>
        <family val="2"/>
      </rPr>
      <t>v 2l loncu, 3 sadike/m², skupna površina zasaditve 42 m²</t>
    </r>
  </si>
  <si>
    <r>
      <rPr>
        <i/>
        <sz val="8"/>
        <rFont val="Swis721 BT"/>
        <family val="2"/>
      </rPr>
      <t>Vinca minor</t>
    </r>
    <r>
      <rPr>
        <sz val="8"/>
        <rFont val="Swis721 BT"/>
        <family val="2"/>
      </rPr>
      <t xml:space="preserve"> / mali zimzelen
</t>
    </r>
    <r>
      <rPr>
        <sz val="8"/>
        <color indexed="57"/>
        <rFont val="Swis721 BT"/>
        <family val="2"/>
      </rPr>
      <t>9 sadik/m², skupna površina za zasaditev 23 m², v loncu 9 x 9 cm</t>
    </r>
  </si>
  <si>
    <r>
      <t xml:space="preserve">Pogoj za izbor sadik grmovnic za rezano živo mejo in ostalih grmovnic
</t>
    </r>
    <r>
      <rPr>
        <sz val="8"/>
        <rFont val="Swis721 BT"/>
        <family val="2"/>
      </rPr>
      <t>− višina sadik za živo mejo od 80 do 100 cm, za vse sadike enako,
− ostale sadike grmovnic višine 0,80 - 1,20 m,
− višine soliternih grmovnic so navedene pri opisu posamezne grmovnice, 
− min. 5 poganjkov, 
− formirana koreninska gruda (čvrsta, prekoreninjena) v lončku.</t>
    </r>
  </si>
  <si>
    <t>2.4.7.</t>
  </si>
  <si>
    <t>2.4.8.</t>
  </si>
  <si>
    <t>2.4.9.</t>
  </si>
  <si>
    <t>2.4.10.</t>
  </si>
  <si>
    <r>
      <rPr>
        <b/>
        <sz val="8"/>
        <color indexed="8"/>
        <rFont val="Swis721 BT"/>
        <family val="2"/>
      </rPr>
      <t xml:space="preserve">Nebarvano naravno lubje
</t>
    </r>
    <r>
      <rPr>
        <sz val="8"/>
        <rFont val="Swis721 BT"/>
        <family val="2"/>
      </rPr>
      <t>Dobava in nasipanje nebarvanega naravnega lubja iglavcev na površine s pokrovnicami (Vm, RA, RTF) v debelini 5 cm (skupna površina 150 m</t>
    </r>
    <r>
      <rPr>
        <sz val="8"/>
        <rFont val="Arial Narrow"/>
        <family val="2"/>
        <charset val="238"/>
      </rPr>
      <t>²</t>
    </r>
    <r>
      <rPr>
        <sz val="8"/>
        <rFont val="Swis721 BT"/>
        <family val="2"/>
      </rPr>
      <t>).</t>
    </r>
    <r>
      <rPr>
        <sz val="8"/>
        <color indexed="8"/>
        <rFont val="Swis721 BT"/>
        <family val="2"/>
      </rPr>
      <t xml:space="preserve">
</t>
    </r>
  </si>
  <si>
    <r>
      <rPr>
        <b/>
        <sz val="8"/>
        <color indexed="8"/>
        <rFont val="Swis721 BT"/>
        <family val="2"/>
      </rPr>
      <t>Priprava površine za saditev dreves</t>
    </r>
    <r>
      <rPr>
        <sz val="8"/>
        <color indexed="8"/>
        <rFont val="Swis721 BT"/>
        <family val="2"/>
      </rPr>
      <t xml:space="preserve">
</t>
    </r>
    <r>
      <rPr>
        <i/>
        <sz val="8"/>
        <color indexed="30"/>
        <rFont val="Swis721 BT"/>
        <family val="2"/>
      </rPr>
      <t>Pred saditvijo dreves se zagotovi sadilna jama v velikosti 1,5 - kratnika koreninske bale dreves. Če se med izkopom izkaže, da je zemloja prekomerno zbita ali kako drugače neprimerna za rast (mrtvica ...),  se izkoplje sailna jama volumna 1,5 m x 1,5 m x 1,5 m. Če se na dnu jame pojavi voda, jo je treba nujno ustrezno odvodnjavati (min. 0,20 m debel drenažni sloj ustreznega kamninskega materiala, če je možno odvodnjavanje z drenažno cevjo). Sadilna jama se napolni z ustreznim substratom za rast dreves kot npr. Vulkanhum mix 60, podjetja Humko</t>
    </r>
    <r>
      <rPr>
        <i/>
        <sz val="8"/>
        <color indexed="8"/>
        <rFont val="Swis721 BT"/>
        <family val="2"/>
      </rPr>
      <t xml:space="preserve">. </t>
    </r>
    <r>
      <rPr>
        <sz val="8"/>
        <color indexed="8"/>
        <rFont val="Swis721 BT"/>
        <family val="2"/>
      </rPr>
      <t xml:space="preserve">
Izvedba zajema komplet izkop rastnega substrata neposredno pred saditvijo v premeru 1.5x koreninske grude ali več (Glej opis zgoraj!). Razporeditev dreves po zasaditvenem načrtu.</t>
    </r>
  </si>
  <si>
    <r>
      <rPr>
        <b/>
        <sz val="8"/>
        <color indexed="8"/>
        <rFont val="Swis721 BT"/>
        <family val="2"/>
      </rPr>
      <t>Priprava površine za sajenje grmovnic</t>
    </r>
    <r>
      <rPr>
        <sz val="8"/>
        <color indexed="8"/>
        <rFont val="Swis721 BT"/>
        <family val="2"/>
      </rPr>
      <t xml:space="preserve">
</t>
    </r>
    <r>
      <rPr>
        <i/>
        <sz val="8"/>
        <color indexed="30"/>
        <rFont val="Swis721 BT"/>
        <family val="2"/>
      </rPr>
      <t xml:space="preserve">Pred saditvijo grmovnic za rezano živo mejo (beli gaber) se izkoplje sadilni jarek v 1,5-kratni velikosti koreninske grude posamezne grmovnice in dolžini zasaditve žive meje. Za zasaditev ostalih grmovnic se izkopljejo sadilne jame v 1,5-kratni velikosti koreninske grude. 
</t>
    </r>
    <r>
      <rPr>
        <sz val="8"/>
        <rFont val="Swis721 BT"/>
        <family val="2"/>
      </rPr>
      <t>Izvedba zajema komplet izkop sadilnega jarka in sadilnih jam neposredno pred saditvijo v premeru 1,5x koreninske grude. Neposredno pred saditvijo je potrebno ponovno preveriti nivo rastnega sloja glede na kote obdajajočih travnatih površin in ga po potrebi prilagoditi tako, da razlike v nivojih niso večje od 2 cm.</t>
    </r>
  </si>
  <si>
    <r>
      <rPr>
        <b/>
        <sz val="8"/>
        <color indexed="8"/>
        <rFont val="Swis721 BT"/>
        <family val="2"/>
      </rPr>
      <t>Priprava površine za sajenje grmovnic</t>
    </r>
    <r>
      <rPr>
        <sz val="8"/>
        <color indexed="8"/>
        <rFont val="Swis721 BT"/>
        <family val="2"/>
      </rPr>
      <t xml:space="preserve">
</t>
    </r>
    <r>
      <rPr>
        <i/>
        <sz val="8"/>
        <color indexed="30"/>
        <rFont val="Swis721 BT"/>
        <family val="2"/>
      </rPr>
      <t xml:space="preserve">Pred saditvijo grmovnic za rezano živo mejo (beli gaber) se izkoplje sadilni jarek v 1,5-kratni velikosti koreninske grude posamezne grmovnice in dolžini zasaditve rezane žive meje. Za zasaditev mešane žive meje se izkopljejo sadilne jame v 1,5-kratni velikosti koreninske grude. </t>
    </r>
    <r>
      <rPr>
        <sz val="8"/>
        <rFont val="Swis721 BT"/>
        <family val="2"/>
      </rPr>
      <t>Izvedba zajema komplet izkop sadilnega jarka in sadilnih jam neposredno pred saditvijo v premeru 1,5x koreninske grude. Neposredno pred saditvijo je potrebno ponovno preveriti nivo rastnega sloja glede na kote obdajajočih travnatih površin in ga po potrebi prilagoditi tako, da razlike v nivojih niso večje od 2 cm.</t>
    </r>
  </si>
  <si>
    <t xml:space="preserve">H. 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
I. Navožena zemlja ne sme vsebovati semena plevelov ali delov korenin koreninskih plevelov: kostreba, srakonja, pesjak. Upoštevati je treba naravno posedanje in pri nasipih in zasipih sadilnih jam. Pričakovane posedke se upošteva pri dobavi zemlje.
</t>
  </si>
  <si>
    <r>
      <rPr>
        <b/>
        <sz val="8"/>
        <color indexed="8"/>
        <rFont val="Swis721 BT"/>
        <family val="2"/>
      </rPr>
      <t>Sadilna dela za sajenje grmovnic, trajnic in pokrovnic</t>
    </r>
    <r>
      <rPr>
        <sz val="8"/>
        <color indexed="8"/>
        <rFont val="Swis721 BT"/>
        <family val="2"/>
      </rPr>
      <t xml:space="preserve">
</t>
    </r>
    <r>
      <rPr>
        <sz val="8"/>
        <rFont val="Swis721 BT"/>
        <family val="2"/>
      </rPr>
      <t>Izvedba zajema komplet pognojitev, vstavitev sadik v sadilne jame/jarek vključno s koreninsko grudo, zasipanje jam/jarka,  zalivanje, planiranje po končanih delih, izvedba zaključnega sloja protiplevelne koprene, nasipanje naravnega nebarvanega lubja, odvoz odvečnega materiala in ostala pomožna dela. Razporeditev grmovnic, trajnic in pokrovnic po zasaditvenem načrtu.</t>
    </r>
    <r>
      <rPr>
        <i/>
        <sz val="8"/>
        <color indexed="55"/>
        <rFont val="Swis721 BT"/>
        <family val="2"/>
      </rPr>
      <t xml:space="preserve">
</t>
    </r>
  </si>
  <si>
    <r>
      <rPr>
        <b/>
        <sz val="8"/>
        <color indexed="8"/>
        <rFont val="Swis721 BT"/>
        <family val="2"/>
      </rPr>
      <t>Pospravljanje površin</t>
    </r>
    <r>
      <rPr>
        <sz val="8"/>
        <color indexed="8"/>
        <rFont val="Swis721 BT"/>
        <family val="2"/>
      </rPr>
      <t xml:space="preserve"> 
Nakladanje in prevoz na obravnavanem območju, vsega odvečnega in nevgrajenega materiala od zemeljskih in zasaditvenih del (material od izkopov sadilnih jam, odvečni nevgrajen material in drugo), kompletno s kipanjem in razstiranjem na mestu deponije.</t>
    </r>
  </si>
  <si>
    <r>
      <rPr>
        <b/>
        <sz val="8"/>
        <color indexed="8"/>
        <rFont val="Swis721 BT"/>
        <family val="2"/>
      </rPr>
      <t>Začetno vzdrževanje do končnega prevzema</t>
    </r>
    <r>
      <rPr>
        <sz val="8"/>
        <color indexed="8"/>
        <rFont val="Swis721 BT"/>
        <family val="2"/>
      </rPr>
      <t xml:space="preserve">
Izvajalec mora prevzeti saditvena dela po zaključku gradbenih del (izvajalec gradbenih del mora odstraniti vso mehanizacijo, odvečni gradbeni material in očistiti površine). Osnovni pogoj za prevzem je, da se je zasajena vegetacija uspešno prijela, da raste in da ni plevela v območju rasti sadik. Obrezovanje min.1x letno (samo suhe ali drugače poškodovane veje), pletje min. 3x letno. Vzdrževalna dela zajemajo: pletev, okopavanje, gnojenje, popravilo opor, odstranjevanje morebitnih poganjkov na deblih dreves, odstranjevanje suhih ali poškodovanih vej,  spremljanje izrednih dogodkov</t>
    </r>
  </si>
  <si>
    <r>
      <rPr>
        <i/>
        <sz val="8"/>
        <rFont val="Swis721 BT"/>
        <family val="2"/>
      </rPr>
      <t>Salvia officinalis</t>
    </r>
    <r>
      <rPr>
        <sz val="8"/>
        <rFont val="Swis721 BT"/>
        <family val="2"/>
      </rPr>
      <t xml:space="preserve"> / navadni žajbelj 
</t>
    </r>
    <r>
      <rPr>
        <sz val="8"/>
        <color indexed="57"/>
        <rFont val="Swis721 BT"/>
        <family val="2"/>
      </rPr>
      <t>3 sadike/m, skupna dolžina zasaditve 65 m, v loncu</t>
    </r>
  </si>
  <si>
    <r>
      <rPr>
        <i/>
        <sz val="8"/>
        <rFont val="Swis721 BT"/>
        <family val="2"/>
      </rPr>
      <t>Santolina chamaecyparissus</t>
    </r>
    <r>
      <rPr>
        <sz val="8"/>
        <rFont val="Swis721 BT"/>
        <family val="2"/>
      </rPr>
      <t xml:space="preserve"> / navadni nemški rožmarin 
</t>
    </r>
    <r>
      <rPr>
        <sz val="8"/>
        <color indexed="57"/>
        <rFont val="Swis721 BT"/>
        <family val="2"/>
      </rPr>
      <t>3 sadike/m, skupna dolžina zasaditve 117 m, v loncu</t>
    </r>
  </si>
  <si>
    <r>
      <rPr>
        <i/>
        <sz val="8"/>
        <rFont val="Swis721 BT"/>
        <family val="2"/>
      </rPr>
      <t>Lavandula angustifolia</t>
    </r>
    <r>
      <rPr>
        <sz val="8"/>
        <rFont val="Swis721 BT"/>
        <family val="2"/>
      </rPr>
      <t xml:space="preserve"> / navadna sivka
</t>
    </r>
    <r>
      <rPr>
        <sz val="8"/>
        <color indexed="57"/>
        <rFont val="Swis721 BT"/>
        <family val="2"/>
      </rPr>
      <t>3 sadike/m, skupna dolžina zasaditve 75 m, loncu</t>
    </r>
  </si>
  <si>
    <r>
      <rPr>
        <i/>
        <sz val="8"/>
        <rFont val="Swis721 BT"/>
        <family val="2"/>
      </rPr>
      <t>Carpinus betulus</t>
    </r>
    <r>
      <rPr>
        <sz val="8"/>
        <rFont val="Swis721 BT"/>
        <family val="2"/>
      </rPr>
      <t xml:space="preserve"> 'Lucas' / beli stebrasti gaber sorte Lucas
</t>
    </r>
    <r>
      <rPr>
        <sz val="8"/>
        <color indexed="57"/>
        <rFont val="Swis721 BT"/>
        <family val="2"/>
      </rPr>
      <t>deblo 14–16 cm  (1,0 m nad tlemi), balirane korenine</t>
    </r>
  </si>
  <si>
    <r>
      <rPr>
        <i/>
        <sz val="8"/>
        <rFont val="Swis721 BT"/>
        <family val="2"/>
      </rPr>
      <t>Pyrus communis</t>
    </r>
    <r>
      <rPr>
        <sz val="8"/>
        <rFont val="Swis721 BT"/>
        <family val="2"/>
      </rPr>
      <t xml:space="preserve"> var. moštna / moštna hruška
</t>
    </r>
    <r>
      <rPr>
        <sz val="8"/>
        <color indexed="57"/>
        <rFont val="Swis721 BT"/>
        <family val="2"/>
      </rPr>
      <t>gola korenina/v loncu (odvisno ob časa saditve), visokodebelna sadika</t>
    </r>
  </si>
  <si>
    <r>
      <rPr>
        <i/>
        <sz val="8"/>
        <rFont val="Swis721 BT"/>
        <family val="2"/>
      </rPr>
      <t>Pyrus communis</t>
    </r>
    <r>
      <rPr>
        <sz val="8"/>
        <rFont val="Swis721 BT"/>
        <family val="2"/>
      </rPr>
      <t xml:space="preserve"> 'Williams' / viljamovka (hruška)
</t>
    </r>
    <r>
      <rPr>
        <sz val="8"/>
        <color indexed="57"/>
        <rFont val="Swis721 BT"/>
        <family val="2"/>
      </rPr>
      <t>gola korenina/v loncu (odvisno ob časa saditve), visokodebelna sadika</t>
    </r>
  </si>
  <si>
    <r>
      <rPr>
        <i/>
        <sz val="8"/>
        <rFont val="Swis721 BT"/>
        <family val="2"/>
      </rPr>
      <t>Pyrus communis</t>
    </r>
    <r>
      <rPr>
        <sz val="8"/>
        <rFont val="Swis721 BT"/>
        <family val="2"/>
      </rPr>
      <t xml:space="preserve"> 'Beurre Gellert' / Gellertova maslenka (hruška)
</t>
    </r>
    <r>
      <rPr>
        <sz val="8"/>
        <color indexed="57"/>
        <rFont val="Swis721 BT"/>
        <family val="2"/>
      </rPr>
      <t>gola korenina/v loncu (odvisno ob časa saditve), visokodebelna sadika</t>
    </r>
  </si>
  <si>
    <r>
      <rPr>
        <i/>
        <sz val="8"/>
        <rFont val="Swis721 BT"/>
        <family val="2"/>
      </rPr>
      <t>Pyrus communis</t>
    </r>
    <r>
      <rPr>
        <sz val="8"/>
        <rFont val="Swis721 BT"/>
        <family val="2"/>
      </rPr>
      <t xml:space="preserve"> 'Tepka' / tepka (hruška)
</t>
    </r>
    <r>
      <rPr>
        <sz val="8"/>
        <color indexed="57"/>
        <rFont val="Swis721 BT"/>
        <family val="2"/>
      </rPr>
      <t>gola korenina/v loncu (odvisno ob časa saditve), visokodebelna sadika</t>
    </r>
  </si>
  <si>
    <r>
      <rPr>
        <i/>
        <sz val="8"/>
        <rFont val="Swis721 BT"/>
        <family val="2"/>
      </rPr>
      <t>Malus domestica</t>
    </r>
    <r>
      <rPr>
        <sz val="8"/>
        <rFont val="Swis721 BT"/>
        <family val="2"/>
      </rPr>
      <t xml:space="preserve"> 'Grafenštajnc' / jablana sorte Grafenštajnc
</t>
    </r>
    <r>
      <rPr>
        <sz val="8"/>
        <color indexed="57"/>
        <rFont val="Swis721 BT"/>
        <family val="2"/>
      </rPr>
      <t>gola korenina/v loncu (odvisno ob časa saditve), visokodebelna sadika</t>
    </r>
  </si>
  <si>
    <r>
      <rPr>
        <i/>
        <sz val="8"/>
        <rFont val="Swis721 BT"/>
        <family val="2"/>
      </rPr>
      <t>Malus domestica</t>
    </r>
    <r>
      <rPr>
        <sz val="8"/>
        <rFont val="Swis721 BT"/>
        <family val="2"/>
      </rPr>
      <t xml:space="preserve"> 'Carjevič' / jablana sorte Carjevič
</t>
    </r>
    <r>
      <rPr>
        <sz val="8"/>
        <color indexed="57"/>
        <rFont val="Swis721 BT"/>
        <family val="2"/>
      </rPr>
      <t>gola korenina/v loncu (odvisno ob časa saditve), visokodebelna sadika</t>
    </r>
  </si>
  <si>
    <r>
      <rPr>
        <i/>
        <sz val="8"/>
        <rFont val="Swis721 BT"/>
        <family val="2"/>
      </rPr>
      <t>Malus domestica</t>
    </r>
    <r>
      <rPr>
        <sz val="8"/>
        <rFont val="Swis721 BT"/>
        <family val="2"/>
      </rPr>
      <t xml:space="preserve"> 'Bobobvec' / jablana sorte Bobovec
</t>
    </r>
    <r>
      <rPr>
        <sz val="8"/>
        <color indexed="57"/>
        <rFont val="Swis721 BT"/>
        <family val="2"/>
      </rPr>
      <t>gola korenina/v loncu (odvisno ob časa saditve), visokodebelna sadika)</t>
    </r>
  </si>
  <si>
    <r>
      <t xml:space="preserve">Pogoj za semena trate
</t>
    </r>
    <r>
      <rPr>
        <sz val="8"/>
        <rFont val="Swis721 BT"/>
        <family val="2"/>
      </rPr>
      <t xml:space="preserve">− travna mešanica za sončne lege in gaženje,
− priporočamo travno mešanico z obloženimi semeni,
− obvezna deklaracija proizvajalca oz. dobavitelja. </t>
    </r>
  </si>
  <si>
    <r>
      <t xml:space="preserve">Pogoj za izbor sadik grmovnic, grmovnic za živico in oblikovane soliterne grmovnice
</t>
    </r>
    <r>
      <rPr>
        <sz val="8"/>
        <rFont val="Swis721 BT"/>
        <family val="2"/>
      </rPr>
      <t>− višina sadik za živo mejo od 80 do 100 cm, za vse sadike enako,
− višina sadik za oblikovane soliterne od 100 do 120 cm, za vse sadike enako,
− ostale sadike grmovnic višine 0,80 - 1,20 m,
− višine soliternih grmovnic so navedene pri opisu posamezne grmovnice, 
− min. 5 poganjkov, 
− formirana koreninska gruda (čvrsta, prekoreninjena) v lončku.</t>
    </r>
  </si>
  <si>
    <r>
      <t xml:space="preserve">Pogoj za izbor sadik pokrovnic, trajnic in popenjavk:
</t>
    </r>
    <r>
      <rPr>
        <sz val="8"/>
        <rFont val="Swis721 BT"/>
        <family val="2"/>
      </rPr>
      <t xml:space="preserve">− višina sadik od 20 do 60 cm, odvisno od vrste (višina je za rastline, ki odstopajo od osnovne zahteve, 
    določena ob tisti vrsti v popisu),
− najmanj 3 odganjki oziroma vrsti primerno,
− najmanj 2x presajena sadika,
− formirana koreninska gruda (čvrsta, prekoreninjena) v lončku. </t>
    </r>
  </si>
  <si>
    <r>
      <rPr>
        <i/>
        <sz val="8"/>
        <rFont val="Swis721 BT"/>
        <family val="2"/>
      </rPr>
      <t>Fagus sylvatica</t>
    </r>
    <r>
      <rPr>
        <sz val="8"/>
        <rFont val="Swis721 BT"/>
        <family val="2"/>
      </rPr>
      <t xml:space="preserve"> 'Atropunicea' / navadna rdečelistna bukev
</t>
    </r>
    <r>
      <rPr>
        <sz val="8"/>
        <color indexed="57"/>
        <rFont val="Swis721 BT"/>
        <family val="2"/>
      </rPr>
      <t>deblo 14–16 cm  (1,0 m nad tlemi), balirane korenine</t>
    </r>
  </si>
  <si>
    <r>
      <rPr>
        <i/>
        <sz val="8"/>
        <rFont val="Swis721 BT"/>
        <family val="2"/>
      </rPr>
      <t>Cercis siliquastrum</t>
    </r>
    <r>
      <rPr>
        <sz val="8"/>
        <rFont val="Swis721 BT"/>
        <family val="2"/>
      </rPr>
      <t xml:space="preserve"> / judeževo drevo
</t>
    </r>
    <r>
      <rPr>
        <sz val="8"/>
        <color indexed="57"/>
        <rFont val="Swis721 BT"/>
        <family val="2"/>
      </rPr>
      <t>deblo 14–16 cm  (1,0 m nad tlemi), balirane korenine</t>
    </r>
  </si>
  <si>
    <r>
      <rPr>
        <i/>
        <sz val="8"/>
        <rFont val="Swis721 BT"/>
        <family val="2"/>
      </rPr>
      <t>Lagerstroemia indica</t>
    </r>
    <r>
      <rPr>
        <sz val="8"/>
        <rFont val="Swis721 BT"/>
        <family val="2"/>
      </rPr>
      <t xml:space="preserve"> / lagerstremija
</t>
    </r>
    <r>
      <rPr>
        <sz val="8"/>
        <color indexed="57"/>
        <rFont val="Swis721 BT"/>
        <family val="2"/>
      </rPr>
      <t>deblo 14–16 cm  (1,0 m nad tlemi), balirane korenine</t>
    </r>
  </si>
  <si>
    <r>
      <rPr>
        <i/>
        <sz val="8"/>
        <rFont val="Swis721 BT"/>
        <family val="2"/>
      </rPr>
      <t>Magnolia acuminata</t>
    </r>
    <r>
      <rPr>
        <sz val="8"/>
        <color indexed="8"/>
        <rFont val="Arial"/>
        <family val="2"/>
        <charset val="238"/>
      </rPr>
      <t xml:space="preserve"> / suličasta magnolija 
</t>
    </r>
    <r>
      <rPr>
        <sz val="8"/>
        <color indexed="57"/>
        <rFont val="Arial"/>
        <family val="2"/>
        <charset val="238"/>
      </rPr>
      <t>deblo 14–16 cm  (1,0 m nad tlemi), balirane korenine</t>
    </r>
  </si>
  <si>
    <r>
      <rPr>
        <i/>
        <sz val="8"/>
        <rFont val="Swis721 BT"/>
        <family val="2"/>
      </rPr>
      <t>Santolina chamaecyparissus</t>
    </r>
    <r>
      <rPr>
        <sz val="8"/>
        <rFont val="Swis721 BT"/>
        <family val="2"/>
      </rPr>
      <t xml:space="preserve"> / navadni nemški rožmarin
</t>
    </r>
    <r>
      <rPr>
        <sz val="8"/>
        <color indexed="57"/>
        <rFont val="Swis721 BT"/>
        <family val="2"/>
      </rPr>
      <t>P11, razmik 60 cm, skupna dolžina za zasaditev 37 m</t>
    </r>
  </si>
  <si>
    <r>
      <rPr>
        <i/>
        <sz val="8"/>
        <rFont val="Swis721 BT"/>
        <family val="2"/>
      </rPr>
      <t xml:space="preserve">Wisteria sinensis </t>
    </r>
    <r>
      <rPr>
        <sz val="8"/>
        <rFont val="Swis721 BT"/>
        <family val="2"/>
      </rPr>
      <t>/ glicinija</t>
    </r>
    <r>
      <rPr>
        <sz val="8"/>
        <rFont val="Swis721 BT"/>
        <family val="2"/>
      </rPr>
      <t xml:space="preserve">
</t>
    </r>
    <r>
      <rPr>
        <sz val="8"/>
        <color indexed="57"/>
        <rFont val="Swis721 BT"/>
        <family val="2"/>
      </rPr>
      <t>v loncu, sadika višine 1,75 m - 2,00 m</t>
    </r>
  </si>
  <si>
    <r>
      <rPr>
        <i/>
        <sz val="8"/>
        <rFont val="Swis721 BT"/>
        <family val="2"/>
      </rPr>
      <t xml:space="preserve">Lonicera nitida </t>
    </r>
    <r>
      <rPr>
        <sz val="8"/>
        <rFont val="Swis721 BT"/>
        <family val="2"/>
      </rPr>
      <t xml:space="preserve">'Maigrün' / kosteničevje sorte 'Maigrün' 
</t>
    </r>
    <r>
      <rPr>
        <sz val="8"/>
        <color indexed="57"/>
        <rFont val="Swis721 BT"/>
        <family val="2"/>
      </rPr>
      <t>3 sadike/m², skupna površina za zasaditev 550 m²</t>
    </r>
  </si>
  <si>
    <r>
      <rPr>
        <i/>
        <sz val="8"/>
        <rFont val="Swis721 BT"/>
        <family val="2"/>
      </rPr>
      <t>Carpinus betulus</t>
    </r>
    <r>
      <rPr>
        <sz val="8"/>
        <rFont val="Swis721 BT"/>
        <family val="2"/>
      </rPr>
      <t xml:space="preserve"> / beli gaber</t>
    </r>
    <r>
      <rPr>
        <sz val="8"/>
        <color indexed="17"/>
        <rFont val="Swis721 BT"/>
        <family val="2"/>
      </rPr>
      <t xml:space="preserve"> 
</t>
    </r>
    <r>
      <rPr>
        <sz val="8"/>
        <color indexed="57"/>
        <rFont val="Swis721 BT"/>
        <family val="2"/>
      </rPr>
      <t>strižena živa meja, 4 sadik/m, gola korenina/v loncu (odvisno ob časa saditve), višina sadik 0,80-1,00 cm, skupna dolžina zasaditve 37 m</t>
    </r>
  </si>
  <si>
    <r>
      <rPr>
        <i/>
        <sz val="8"/>
        <rFont val="Swis721 BT"/>
        <family val="2"/>
      </rPr>
      <t xml:space="preserve">Cotoneaster dammeri </t>
    </r>
    <r>
      <rPr>
        <sz val="8"/>
        <rFont val="Swis721 BT"/>
        <family val="2"/>
      </rPr>
      <t>'Major'</t>
    </r>
    <r>
      <rPr>
        <i/>
        <sz val="8"/>
        <rFont val="Swis721 BT"/>
        <family val="2"/>
      </rPr>
      <t xml:space="preserve"> </t>
    </r>
    <r>
      <rPr>
        <sz val="8"/>
        <rFont val="Swis721 BT"/>
        <family val="2"/>
      </rPr>
      <t>- panešplja sorte Major</t>
    </r>
    <r>
      <rPr>
        <sz val="8"/>
        <rFont val="Swis721 BT"/>
        <family val="2"/>
      </rPr>
      <t xml:space="preserve">
</t>
    </r>
    <r>
      <rPr>
        <sz val="8"/>
        <color indexed="57"/>
        <rFont val="Swis721 BT"/>
        <family val="2"/>
      </rPr>
      <t>gola korenina/v loncu (odvisno ob časa saditve), 3 sadik/m², razmik 25–30 cm, skupna površina za zasaditev 164 m²</t>
    </r>
  </si>
  <si>
    <r>
      <t xml:space="preserve">površina grede </t>
    </r>
    <r>
      <rPr>
        <i/>
        <sz val="8"/>
        <rFont val="Swis721 BT"/>
        <family val="2"/>
      </rPr>
      <t xml:space="preserve">Cotoneaster dammeri </t>
    </r>
    <r>
      <rPr>
        <sz val="8"/>
        <rFont val="Swis721 BT"/>
        <family val="2"/>
      </rPr>
      <t>'Major' - panešplja sorte Major</t>
    </r>
    <r>
      <rPr>
        <sz val="8"/>
        <rFont val="Swis721 BT"/>
        <family val="2"/>
      </rPr>
      <t xml:space="preserve"> (m</t>
    </r>
    <r>
      <rPr>
        <sz val="8"/>
        <rFont val="Arial Narrow"/>
        <family val="2"/>
        <charset val="238"/>
      </rPr>
      <t>²</t>
    </r>
    <r>
      <rPr>
        <sz val="8"/>
        <rFont val="Swis721 BT"/>
        <family val="2"/>
      </rPr>
      <t>)</t>
    </r>
  </si>
  <si>
    <r>
      <t>površina zasaditve pokrovnice Lonicera nitida 'Maigrün' / kosteničevje sorte 'Maigrün' (LnM) m</t>
    </r>
    <r>
      <rPr>
        <sz val="8"/>
        <rFont val="Arial Narrow"/>
        <family val="2"/>
        <charset val="238"/>
      </rPr>
      <t>²</t>
    </r>
  </si>
  <si>
    <r>
      <rPr>
        <b/>
        <sz val="8"/>
        <rFont val="Swis721 BT"/>
        <family val="2"/>
      </rPr>
      <t>Kokosova tkanina na območju pokrovnice LnM (zaključni sloj)</t>
    </r>
    <r>
      <rPr>
        <sz val="8"/>
        <rFont val="Swis721 BT"/>
        <family val="2"/>
      </rPr>
      <t xml:space="preserve">
Dobava potrebnega materiala in izvedba zaključnega protiplevelnega sloja, material podobne kvalitete kot Koksova tkanina, ojačana z PP mrežo, 350 g. Naravne barve. Vključno s kovinskimi klini za vpenjanje v brežino.
</t>
    </r>
    <r>
      <rPr>
        <b/>
        <sz val="8"/>
        <color indexed="30"/>
        <rFont val="Swis721 BT"/>
        <family val="2"/>
      </rPr>
      <t>Izbrana koprena mora zagotavljati naslednje lastnosti: trpežnost in vzdržljivost tkanine, trajnostno dobo minimalno 2 let in preprečevanje rasti plevela.</t>
    </r>
    <r>
      <rPr>
        <sz val="8"/>
        <rFont val="Swis721 BT"/>
        <family val="2"/>
      </rPr>
      <t xml:space="preserve"> </t>
    </r>
  </si>
  <si>
    <r>
      <t>m</t>
    </r>
    <r>
      <rPr>
        <sz val="8"/>
        <rFont val="Arial Narrow"/>
        <family val="2"/>
        <charset val="238"/>
      </rPr>
      <t>³</t>
    </r>
  </si>
  <si>
    <r>
      <rPr>
        <b/>
        <sz val="8"/>
        <color indexed="8"/>
        <rFont val="Swis721 BT"/>
        <family val="2"/>
      </rPr>
      <t>Količki za stabilizacijo drevja in popenjavk</t>
    </r>
    <r>
      <rPr>
        <sz val="8"/>
        <color indexed="8"/>
        <rFont val="Swis721 BT"/>
        <family val="2"/>
      </rPr>
      <t xml:space="preserve">
dimenzije Ø5, višine 3 m, po 3 na vsako rastlino, zabiti v globino 50 cm zunaj dosega korenin in koreninske grude, najmanj 25 cm in največ 10 pod krošnjo drevesa, stabilizirajo se vsa drevesa</t>
    </r>
  </si>
  <si>
    <r>
      <rPr>
        <b/>
        <sz val="8"/>
        <color indexed="8"/>
        <rFont val="Swis721 BT"/>
        <family val="2"/>
      </rPr>
      <t xml:space="preserve">Priprava površine za sajenje pokrovnic, popenjavk in trajnic </t>
    </r>
    <r>
      <rPr>
        <sz val="8"/>
        <color indexed="8"/>
        <rFont val="Swis721 BT"/>
        <family val="2"/>
      </rPr>
      <t xml:space="preserve">
</t>
    </r>
    <r>
      <rPr>
        <i/>
        <sz val="8"/>
        <color indexed="30"/>
        <rFont val="Swis721 BT"/>
        <family val="2"/>
      </rPr>
      <t xml:space="preserve">Pred saditvijo porkrovnic in trajnic se na območju zasaditev odstrani travna ruša in zagotovi min. 0,40 m debela plast kvalitetnega razpleveljenega humusa ali substrata (kot npr. Vulkanhum mix 60 podjetja Humko). V predpripravljeno površino se nato izkoplje sadilna jama v 1,5-kratni velikosti posamezne koreninske grude (za vsako sadiko posebej). 
</t>
    </r>
    <r>
      <rPr>
        <sz val="8"/>
        <rFont val="Swis721 BT"/>
        <family val="2"/>
      </rPr>
      <t xml:space="preserve">Izvedba zajema komplet izkop rastnega sloja v debelini 0,40 m. Neposredno pred saditvijo je potrebno ponovno preveriti nivo rastnega sloja glede na kote okoliških površin in ga po potrebi prilagoditi tako, da razlike v nivojih niso večje od 2 cm. </t>
    </r>
    <r>
      <rPr>
        <sz val="8"/>
        <color indexed="8"/>
        <rFont val="Swis721 BT"/>
        <family val="2"/>
      </rPr>
      <t xml:space="preserve">
</t>
    </r>
  </si>
  <si>
    <r>
      <rPr>
        <b/>
        <sz val="9"/>
        <color indexed="8"/>
        <rFont val="Swis721 BT"/>
        <family val="2"/>
      </rPr>
      <t>G. V primeru nejasnosti veljajo navodila, kot jih določajo DIN:</t>
    </r>
    <r>
      <rPr>
        <sz val="8"/>
        <color indexed="8"/>
        <rFont val="Swis721 BT"/>
        <family val="2"/>
      </rPr>
      <t xml:space="preserve">
</t>
    </r>
    <r>
      <rPr>
        <b/>
        <sz val="8"/>
        <color indexed="30"/>
        <rFont val="Swis721 BT"/>
        <family val="2"/>
      </rPr>
      <t>– SIST DIN 18915/2019</t>
    </r>
    <r>
      <rPr>
        <sz val="8"/>
        <color indexed="8"/>
        <rFont val="Swis721 BT"/>
        <family val="2"/>
      </rPr>
      <t xml:space="preserve"> Uporaba rastlin pri urejanje zelenih površin - Zemeljska dela (Vegetationstechnik im Landschaftsbau – Bodenarbeiten)
</t>
    </r>
    <r>
      <rPr>
        <b/>
        <sz val="8"/>
        <color indexed="30"/>
        <rFont val="Swis721 BT"/>
        <family val="2"/>
      </rPr>
      <t>– SIST DIN 18916/2019</t>
    </r>
    <r>
      <rPr>
        <sz val="8"/>
        <color indexed="8"/>
        <rFont val="Swis721 BT"/>
        <family val="2"/>
      </rPr>
      <t xml:space="preserve"> Uporaba rastlin pri urejanje zelenih površin – Rastline in saditvena dela (Vegetationstechnik im Landschaftsbau - Pflanzen und Pflanzarbeiten)
</t>
    </r>
    <r>
      <rPr>
        <b/>
        <sz val="8"/>
        <color indexed="30"/>
        <rFont val="Swis721 BT"/>
        <family val="2"/>
      </rPr>
      <t>– SIST DIN 18917/2019</t>
    </r>
    <r>
      <rPr>
        <sz val="8"/>
        <color indexed="8"/>
        <rFont val="Swis721 BT"/>
        <family val="2"/>
      </rPr>
      <t xml:space="preserve"> Uporaba rastlin pri urejanje zelenih površin – Trate in setvena dela (Vegetationstechnik im Landschaftsbau, Rasen und Saatarbeiten)
</t>
    </r>
    <r>
      <rPr>
        <b/>
        <sz val="8"/>
        <color indexed="30"/>
        <rFont val="Swis721 BT"/>
        <family val="2"/>
      </rPr>
      <t>– SIST DIN 18918</t>
    </r>
    <r>
      <rPr>
        <sz val="8"/>
        <color indexed="8"/>
        <rFont val="Swis721 BT"/>
        <family val="2"/>
      </rPr>
      <t xml:space="preserve"> – Vegetacijska tehnika v krajinski gradnji (Vegetationstechnik im Landschaftsbau - Ingenieurbiologische Sicherungsbauweisen- Sicherungen durch Ansaaten, Bepflanzungen, Bauweisen mit lebenden und nicht lebenden Stoffen und Bauteilen, kombinierte Bauweisen)
</t>
    </r>
    <r>
      <rPr>
        <b/>
        <sz val="8"/>
        <color indexed="30"/>
        <rFont val="Swis721 BT"/>
        <family val="2"/>
      </rPr>
      <t>– SIST DIN 18919/2019</t>
    </r>
    <r>
      <rPr>
        <sz val="8"/>
        <color indexed="8"/>
        <rFont val="Swis721 BT"/>
        <family val="2"/>
      </rPr>
      <t xml:space="preserve"> – Uporaba rastlin pri urejanje zelenih površin – Začetno in redno vzdrževanje zelenih površin - Entwicklungs und Unterhaltungspflege von Grünflächen (povzetek načel dobre prakse pri ureditvi in oskrbi zelenih površin)
</t>
    </r>
    <r>
      <rPr>
        <b/>
        <sz val="8"/>
        <color indexed="30"/>
        <rFont val="Swis721 BT"/>
        <family val="2"/>
      </rPr>
      <t>– SIST DIN SIST 18920</t>
    </r>
    <r>
      <rPr>
        <sz val="8"/>
        <color indexed="8"/>
        <rFont val="Swis721 BT"/>
        <family val="2"/>
      </rPr>
      <t xml:space="preserve"> – Zaščita dreves med gradnjo</t>
    </r>
    <r>
      <rPr>
        <sz val="8"/>
        <color indexed="8"/>
        <rFont val="Swis721 BT"/>
        <family val="2"/>
      </rPr>
      <t xml:space="preserve">
</t>
    </r>
  </si>
  <si>
    <r>
      <rPr>
        <b/>
        <sz val="8"/>
        <color indexed="8"/>
        <rFont val="Swis721 BT"/>
        <family val="2"/>
      </rPr>
      <t>Začetno vzdrževanje do končnega prevzema</t>
    </r>
    <r>
      <rPr>
        <sz val="8"/>
        <color indexed="8"/>
        <rFont val="Swis721 BT"/>
        <family val="2"/>
      </rPr>
      <t xml:space="preserve">
Izvajalec mora prevzeti saditvena dela po zaključku gradbenih del (izvajalec gradbenih del mora odstraniti vso mehanizacijo, odvečni gradbeni material in očistiti površine). Osnovni pogoj za prevzem je, da se je zasajena vegetacija uspešno prijela, da raste in da ni plevela v območju rasti sadik. Obrezovanje min.1x letno (samo suhe ali drugače poškodovane veje), pletje min. 3x letno. Vzdrževalna dela zajemajo: pletev, okopavanje, gnojenje, popravilo opor, odstranjevanje morebitnih poganjkov na deblih dreves, odstranjevanje suhih ali poškodovanih vej,  spremljanje izrednih dogodkov.
</t>
    </r>
  </si>
  <si>
    <t>površina znotraj zahodnega parterja (m²)</t>
  </si>
  <si>
    <r>
      <t>travnata površina zahodnega parterja (m</t>
    </r>
    <r>
      <rPr>
        <sz val="8"/>
        <color indexed="8"/>
        <rFont val="Arial Narrow"/>
        <family val="2"/>
        <charset val="238"/>
      </rPr>
      <t>²</t>
    </r>
    <r>
      <rPr>
        <sz val="8"/>
        <color indexed="8"/>
        <rFont val="Swis721 BT"/>
        <family val="2"/>
      </rPr>
      <t>)</t>
    </r>
  </si>
  <si>
    <r>
      <rPr>
        <b/>
        <sz val="8"/>
        <color indexed="8"/>
        <rFont val="Swis721 BT"/>
        <family val="2"/>
      </rPr>
      <t>Setvena dela za trato</t>
    </r>
    <r>
      <rPr>
        <sz val="8"/>
        <color indexed="8"/>
        <rFont val="Swis721 BT"/>
        <family val="2"/>
      </rPr>
      <t xml:space="preserve">
</t>
    </r>
    <r>
      <rPr>
        <sz val="8"/>
        <rFont val="Swis721 BT"/>
        <family val="2"/>
      </rPr>
      <t>Izvedba setvenih del, komplet z enakomernim raztrosom, plitkim zagrebljanjem, vendar ne globlje kot 1 cm ter uvaljanjem in zalivanjem ter po potrebi prekrivanjem s kopreno.</t>
    </r>
  </si>
  <si>
    <r>
      <t>m</t>
    </r>
    <r>
      <rPr>
        <sz val="8"/>
        <color indexed="8"/>
        <rFont val="Arial Narrow"/>
        <family val="2"/>
        <charset val="238"/>
      </rPr>
      <t>²</t>
    </r>
  </si>
  <si>
    <r>
      <rPr>
        <b/>
        <sz val="8"/>
        <color indexed="8"/>
        <rFont val="Swis721 BT"/>
        <family val="2"/>
      </rPr>
      <t>Sadilna dela za sajenje grmovnic, trajnic, popenjavk in pokrovnic</t>
    </r>
    <r>
      <rPr>
        <sz val="8"/>
        <color indexed="8"/>
        <rFont val="Swis721 BT"/>
        <family val="2"/>
      </rPr>
      <t xml:space="preserve">
</t>
    </r>
    <r>
      <rPr>
        <sz val="8"/>
        <rFont val="Swis721 BT"/>
        <family val="2"/>
      </rPr>
      <t>Izvedba zajema komplet pognojitev, vstavitev sadik v sadilne jame/jarek vključno s koreninsko grudo, zasipanje jam/jarka,  zalivanje, planiranje po končanih delih, izvedba zaključnega sloja protiplevelne koprene, nasipanje naravnega nebarvanega lubja, odvoz odvečnega materiala in ostala pomožna dela. Razporeditev grmovnic, trajnic, popenjavk in pokrovnic po zasaditvenem načrtu.</t>
    </r>
    <r>
      <rPr>
        <i/>
        <sz val="8"/>
        <color indexed="55"/>
        <rFont val="Swis721 BT"/>
        <family val="2"/>
      </rPr>
      <t xml:space="preserve">
</t>
    </r>
  </si>
  <si>
    <r>
      <rPr>
        <b/>
        <sz val="8"/>
        <color indexed="8"/>
        <rFont val="Swis721 BT"/>
        <family val="2"/>
      </rPr>
      <t xml:space="preserve">Sadilna dela za saditev dreves
</t>
    </r>
    <r>
      <rPr>
        <sz val="8"/>
        <color indexed="8"/>
        <rFont val="Swis721 BT"/>
        <family val="2"/>
      </rPr>
      <t>Izvedba zajema komplet vstavitev koreninske zaščite, pognojitev (predhodno izkopan rastni substrat se premeša z gnojilom), vstavitev drevesa vključno s koreninsko balo v izkopano sadilno jamo, fiksiranje dreves z lesenimi impregniranimi koli (po tri povezane kole višine 3 m na drevo), zasipanje jam, izvedba zalivalnega kolobarja in pritrditev zalivalnih vreč na količke (na zunanjo stran količka, ki je na najvišji točki zasajene sadike), zalivanje, planiranje po končanih delih, odvoz odvečnega materiala in ostala pomožna dela. Razporeditev dreves po zasaditvenem načrtu.</t>
    </r>
  </si>
  <si>
    <t>E</t>
  </si>
  <si>
    <t>A PRIPRAVLJALNA DELA</t>
  </si>
  <si>
    <t>B OBDAJAJOČE POVRŠINE</t>
  </si>
  <si>
    <t>SKUPAJ POSEGI NA OBMOČJU VZHODNEGA PARTERJA:</t>
  </si>
  <si>
    <t>SKUPAJ POSEGI NA OBMOČJU OBDAJAJOČIH POVRŠIN:</t>
  </si>
  <si>
    <t>SKUPAJ POSEGI NA OBMOČJU ZAHODNEGA PARTERJA:</t>
  </si>
  <si>
    <t>SKUPAJ URBANA OPREMA:</t>
  </si>
  <si>
    <t>4.1.</t>
  </si>
  <si>
    <t>4.2.</t>
  </si>
  <si>
    <t>4.3.</t>
  </si>
  <si>
    <t>5.1.</t>
  </si>
  <si>
    <t>5.2.</t>
  </si>
  <si>
    <t>5.3.</t>
  </si>
  <si>
    <t>5.4.</t>
  </si>
  <si>
    <t>2.1.</t>
  </si>
  <si>
    <t>2.2.</t>
  </si>
  <si>
    <t>2.3.</t>
  </si>
  <si>
    <t>1.3.1.</t>
  </si>
  <si>
    <t>1.3.2.</t>
  </si>
  <si>
    <t>1.3.3.</t>
  </si>
  <si>
    <t>1.3.4.</t>
  </si>
  <si>
    <t>1.3.5.</t>
  </si>
  <si>
    <t>1.3.6.</t>
  </si>
  <si>
    <t>1.3.7.</t>
  </si>
  <si>
    <t>1.3.8.</t>
  </si>
  <si>
    <t>1.3.9.</t>
  </si>
  <si>
    <t>1.3.10.</t>
  </si>
  <si>
    <t>1.3.11.</t>
  </si>
  <si>
    <t>1.3.12.</t>
  </si>
  <si>
    <t>2.</t>
  </si>
  <si>
    <t>3.</t>
  </si>
  <si>
    <t>4.</t>
  </si>
  <si>
    <t>5.</t>
  </si>
  <si>
    <t>1.</t>
  </si>
  <si>
    <t>1.5.</t>
  </si>
  <si>
    <t>2.2.1.</t>
  </si>
  <si>
    <t>2.3.1.</t>
  </si>
  <si>
    <t>1.6.</t>
  </si>
  <si>
    <t>2.4.</t>
  </si>
  <si>
    <t xml:space="preserve">Ponudnik izvedbe del je dolžen pred pripravo ponudbe dolžan preveriti pravilnost formula v Excelovem dokumentu.
</t>
  </si>
  <si>
    <r>
      <t xml:space="preserve">F. Pred začetkom gradbenih del je obvezno varovanje obstoječih dreves na gradbišču, ki mora biti izvedeno v skladu s tehničnimi predpisi, tako da se za časa gradnje dreves ne poškoduje. Za zaščito dreves in zasaditev pri gradbenih posegih se upošteva DIN 18920. </t>
    </r>
    <r>
      <rPr>
        <b/>
        <sz val="8"/>
        <color indexed="30"/>
        <rFont val="Swis721 BT"/>
        <family val="2"/>
      </rPr>
      <t xml:space="preserve">Varovanje obstoječih dreves se izvede z 2-metrsko visoko trdno ograjo, s stranskim odmikom od roba krošnje dreves 1,5 m </t>
    </r>
    <r>
      <rPr>
        <b/>
        <sz val="8"/>
        <color indexed="8"/>
        <rFont val="Swis721 BT"/>
        <family val="2"/>
      </rPr>
      <t>oz. označeni</t>
    </r>
    <r>
      <rPr>
        <b/>
        <sz val="8"/>
        <rFont val="Swis721 BT"/>
        <family val="2"/>
      </rPr>
      <t>h v grafični prilogi Prikaz odstranjevalnih del in zaščite vegetacije v grafični prilogi list št. 2.0</t>
    </r>
    <r>
      <rPr>
        <sz val="8"/>
        <color indexed="8"/>
        <rFont val="Swis721 BT"/>
        <family val="2"/>
      </rPr>
      <t xml:space="preserve">
</t>
    </r>
  </si>
  <si>
    <r>
      <t xml:space="preserve">Pogoj za semena trate
</t>
    </r>
    <r>
      <rPr>
        <sz val="8"/>
        <rFont val="Swis721 BT"/>
        <family val="2"/>
      </rPr>
      <t>− travna mešanica za sončne le</t>
    </r>
    <r>
      <rPr>
        <sz val="8"/>
        <color indexed="8"/>
        <rFont val="Swis721 BT"/>
        <family val="2"/>
      </rPr>
      <t>ge, odporna na gaženje</t>
    </r>
    <r>
      <rPr>
        <sz val="8"/>
        <rFont val="Swis721 BT"/>
        <family val="2"/>
      </rPr>
      <t xml:space="preserve">,
− priporočamo travno mešanico z obloženimi semeni,
− obvezna deklaracija proizvajalca oz. dobavitelja. </t>
    </r>
  </si>
  <si>
    <t>Vse lokacije za zasaditev posameznih rastlin so označene v grafičnih prilogah na Zasaditvenih in zakoličbenih situacijah od lista 3.0 do 8.0</t>
  </si>
  <si>
    <r>
      <t xml:space="preserve">Pogoj za izbor sadik grmovnic za živico in ostalih grmovnic
</t>
    </r>
    <r>
      <rPr>
        <sz val="8"/>
        <rFont val="Swis721 BT"/>
        <family val="2"/>
      </rPr>
      <t>− višina sadik za živo mejo od 80 do 100 cm, za vse sadike enako,
− ostale sadike grmovnic višine 0,80 - 1,20 m,
− min. 5 poganjkov, 
− formirana koreninska gruda (čvrsta, prekoreninjena) v lončku.</t>
    </r>
  </si>
  <si>
    <r>
      <rPr>
        <b/>
        <sz val="8"/>
        <rFont val="Swis721 BT"/>
        <family val="2"/>
      </rPr>
      <t>Zaščita rastnih poganjkov novo zasajenih dreves in grmovnic proti poškodbam zaradi divjadi</t>
    </r>
    <r>
      <rPr>
        <sz val="8"/>
        <rFont val="Swis721 BT"/>
        <family val="2"/>
      </rPr>
      <t xml:space="preserve">
Dobava in nanos zaščitnega sredstva pred objedanjem divjadi na območju zasaditve obdajajočih površin. Kot npr. preparat Trico. Vključeno je tudi delo (8 ur dela), ki vključuje nanos 2x letno - spomladi in jeseni). </t>
    </r>
  </si>
  <si>
    <r>
      <rPr>
        <b/>
        <sz val="8"/>
        <rFont val="Swis721 BT"/>
        <family val="2"/>
      </rPr>
      <t xml:space="preserve">Vrvi za stabilizacijo dreves </t>
    </r>
    <r>
      <rPr>
        <sz val="8"/>
        <rFont val="Swis721 BT"/>
        <family val="2"/>
      </rPr>
      <t xml:space="preserve">
1 m vrvi / drevo - trikratno privezovanje, v kolutu je 50 m vrvi </t>
    </r>
  </si>
  <si>
    <r>
      <t>obdajajoče travniške površine</t>
    </r>
    <r>
      <rPr>
        <b/>
        <sz val="8"/>
        <color indexed="30"/>
        <rFont val="Swis721 BT"/>
        <family val="2"/>
      </rPr>
      <t xml:space="preserve"> (list 3.1)</t>
    </r>
  </si>
  <si>
    <r>
      <t>GOZD eksotičnih dreves/amfiteater</t>
    </r>
    <r>
      <rPr>
        <b/>
        <sz val="8"/>
        <color indexed="30"/>
        <rFont val="Swis721 BT"/>
        <family val="2"/>
      </rPr>
      <t xml:space="preserve"> (list 8.0)</t>
    </r>
  </si>
  <si>
    <t xml:space="preserve">Travnata površina </t>
  </si>
  <si>
    <r>
      <t xml:space="preserve">Pogoji za izbor sadik okrasnih dreves:
</t>
    </r>
    <r>
      <rPr>
        <sz val="8"/>
        <rFont val="Swis721 BT"/>
        <family val="2"/>
      </rPr>
      <t>− najmanj 3 x presajena s koreninsko balo v mreži,
− več kot 5 odganjkov, formirana krošnja,
− obseg debla okrasnih dreves 14 do 16 cm (merjeno 1,0 m nad tlemi),
− neporaščeno deblo (spodnji rob krošnje) 2,2 do 2,5 m,
− odstopanja (višina, obseg debla..) niso dopustna za sadike ene skupine oz. gruče.</t>
    </r>
    <r>
      <rPr>
        <b/>
        <sz val="8"/>
        <rFont val="Swis721 BT"/>
        <family val="2"/>
      </rPr>
      <t xml:space="preserve">
</t>
    </r>
  </si>
  <si>
    <r>
      <t>ZELIŠČNO-ZELENJAVNI VRT</t>
    </r>
    <r>
      <rPr>
        <b/>
        <sz val="8"/>
        <color indexed="30"/>
        <rFont val="Swis721 BT"/>
        <family val="2"/>
      </rPr>
      <t xml:space="preserve"> (list 5.0)</t>
    </r>
  </si>
  <si>
    <r>
      <t>SADOVNJAK</t>
    </r>
    <r>
      <rPr>
        <b/>
        <sz val="8"/>
        <color indexed="30"/>
        <rFont val="Swis721 BT"/>
        <family val="2"/>
      </rPr>
      <t xml:space="preserve"> (list 6.0)</t>
    </r>
  </si>
  <si>
    <t>Dobava in vgrajevanje travnega substrata debeline 20 cm ali presejanega izkopanega humusa ter čiste zemljine.</t>
  </si>
  <si>
    <r>
      <t>m</t>
    </r>
    <r>
      <rPr>
        <sz val="8"/>
        <color indexed="8"/>
        <rFont val="Arial Narrow"/>
        <family val="2"/>
        <charset val="238"/>
      </rPr>
      <t>³</t>
    </r>
  </si>
  <si>
    <r>
      <t>BAROČNI VRT</t>
    </r>
    <r>
      <rPr>
        <b/>
        <sz val="9"/>
        <color indexed="30"/>
        <rFont val="Swis721 BT"/>
        <family val="2"/>
      </rPr>
      <t xml:space="preserve"> (list 4.0)</t>
    </r>
  </si>
  <si>
    <r>
      <t>ZELIŠČNO-ZELENJAVNI VRT</t>
    </r>
    <r>
      <rPr>
        <b/>
        <sz val="9"/>
        <color indexed="30"/>
        <rFont val="Swis721 BT"/>
        <family val="2"/>
      </rPr>
      <t xml:space="preserve"> (list 5.0)</t>
    </r>
  </si>
  <si>
    <t>D.1</t>
  </si>
  <si>
    <t>D.2</t>
  </si>
  <si>
    <t>D.3</t>
  </si>
  <si>
    <t>D.4</t>
  </si>
  <si>
    <t>180</t>
  </si>
  <si>
    <t>320</t>
  </si>
  <si>
    <r>
      <t xml:space="preserve">Zaščita rastnih poganjkov novo zasajenih dreves in grmovnic proti poškodbam zaradi divjadi
</t>
    </r>
    <r>
      <rPr>
        <sz val="8"/>
        <rFont val="Swis721 BT"/>
        <family val="2"/>
      </rPr>
      <t xml:space="preserve">Dobava in nanos zaščitnega sredstva pred objedanjem divjadi na območju zasaditve obdajajočih površin. Kot npr. preparat Trico. Vključeno je tudi delo (8 ur dela), ki vključuje nanos 2x letno - spomladi in jeseni). </t>
    </r>
  </si>
  <si>
    <r>
      <rPr>
        <b/>
        <sz val="8"/>
        <rFont val="Swis721 BT"/>
        <family val="2"/>
      </rPr>
      <t>Protiplevelna koprena</t>
    </r>
    <r>
      <rPr>
        <sz val="8"/>
        <rFont val="Swis721 BT"/>
        <family val="2"/>
      </rPr>
      <t xml:space="preserve">
Dobava potrebnega materiala in izvedba zaključnega protiplevelnega sloja, material podobne kvalitete kot DuPont Plantex Gold, UV stabilizirana, v naravni črno-rjavi barvi. </t>
    </r>
    <r>
      <rPr>
        <sz val="8"/>
        <color indexed="30"/>
        <rFont val="Swis721 BT"/>
        <family val="2"/>
      </rPr>
      <t xml:space="preserve">Protiplevelni material se uporabi na površini, kjer je predvidena zasaditev pokrovnice Vinca minor in pokrovnih vrtnic na območju zeliščno-zelenjavnega vrta. 
</t>
    </r>
    <r>
      <rPr>
        <b/>
        <sz val="8"/>
        <color indexed="30"/>
        <rFont val="Swis721 BT"/>
        <family val="2"/>
      </rPr>
      <t>Izbrana koprena mora zagotavljati naslednje lastnosti: trpežnost in vzdržljivost tkanine, trajnostno dobo minimalno 2 let in preprečevanje rasti plevela.</t>
    </r>
    <r>
      <rPr>
        <sz val="8"/>
        <rFont val="Swis721 BT"/>
        <family val="2"/>
      </rPr>
      <t xml:space="preserve">
</t>
    </r>
  </si>
  <si>
    <r>
      <t>površina grede</t>
    </r>
    <r>
      <rPr>
        <i/>
        <sz val="8"/>
        <rFont val="Swis721 BT"/>
        <family val="2"/>
      </rPr>
      <t xml:space="preserve"> Vinca minor</t>
    </r>
    <r>
      <rPr>
        <sz val="8"/>
        <rFont val="Swis721 BT"/>
        <family val="2"/>
      </rPr>
      <t xml:space="preserve"> / mali zimzelen (m</t>
    </r>
    <r>
      <rPr>
        <sz val="8"/>
        <rFont val="Arial Narrow"/>
        <family val="2"/>
        <charset val="238"/>
      </rPr>
      <t>²</t>
    </r>
    <r>
      <rPr>
        <sz val="8"/>
        <rFont val="Swis721 BT"/>
        <family val="2"/>
      </rPr>
      <t>)</t>
    </r>
  </si>
  <si>
    <r>
      <rPr>
        <b/>
        <sz val="8"/>
        <color indexed="8"/>
        <rFont val="Swis721 BT"/>
        <family val="2"/>
      </rPr>
      <t>Setvena dela za trato</t>
    </r>
    <r>
      <rPr>
        <sz val="8"/>
        <color indexed="8"/>
        <rFont val="Swis721 BT"/>
        <family val="2"/>
      </rPr>
      <t xml:space="preserve">
</t>
    </r>
    <r>
      <rPr>
        <b/>
        <sz val="8"/>
        <color indexed="30"/>
        <rFont val="Swis721 BT"/>
        <family val="2"/>
      </rPr>
      <t>Izvedba setvenih del, komplet z enakomernim raztrosom, plitkim zagrebljanjem, vendar ne globlje kot 1 cm ter uvaljanjem in zalivanjem. Izvedba in površina, ki se zaseje s travnim semenom sta zajeti v Načrtu št. 2!</t>
    </r>
  </si>
  <si>
    <r>
      <rPr>
        <i/>
        <sz val="8"/>
        <rFont val="Swis721 BT"/>
        <family val="2"/>
      </rPr>
      <t>Abies cephalonica</t>
    </r>
    <r>
      <rPr>
        <sz val="8"/>
        <rFont val="Swis721 BT"/>
        <family val="2"/>
      </rPr>
      <t xml:space="preserve"> / grška jelka 
</t>
    </r>
    <r>
      <rPr>
        <sz val="8"/>
        <color indexed="57"/>
        <rFont val="Swis721 BT"/>
        <family val="2"/>
      </rPr>
      <t>V min 1,5 mm, balirane korenine ali sadika v loncu</t>
    </r>
  </si>
  <si>
    <r>
      <rPr>
        <i/>
        <sz val="8"/>
        <rFont val="Swis721 BT"/>
        <family val="2"/>
      </rPr>
      <t>Carpinus betulus</t>
    </r>
    <r>
      <rPr>
        <sz val="8"/>
        <rFont val="Swis721 BT"/>
        <family val="2"/>
      </rPr>
      <t xml:space="preserve"> / beli gaber
</t>
    </r>
    <r>
      <rPr>
        <sz val="8"/>
        <color indexed="57"/>
        <rFont val="Swis721 BT"/>
        <family val="2"/>
      </rPr>
      <t>V 3,0–4,0 m, deblo 14–16 cm (1,0 m nad tlemi), balirane korenine</t>
    </r>
  </si>
  <si>
    <r>
      <rPr>
        <i/>
        <sz val="8"/>
        <rFont val="Swis721 BT"/>
        <family val="2"/>
      </rPr>
      <t>Carpinus betulus</t>
    </r>
    <r>
      <rPr>
        <sz val="8"/>
        <rFont val="Swis721 BT"/>
        <family val="2"/>
      </rPr>
      <t xml:space="preserve"> 'Lucas' / beli stebrasti gaber sorte Lucas
</t>
    </r>
    <r>
      <rPr>
        <sz val="8"/>
        <color indexed="57"/>
        <rFont val="Swis721 BT"/>
        <family val="2"/>
      </rPr>
      <t>V 3,0–4,0 m, deblo 14–16 cm (1,0 m nad tlemi), balirane korenine</t>
    </r>
  </si>
  <si>
    <r>
      <rPr>
        <i/>
        <sz val="8"/>
        <rFont val="Swis721 BT"/>
        <family val="2"/>
      </rPr>
      <t>Fagus sylvatica</t>
    </r>
    <r>
      <rPr>
        <sz val="8"/>
        <rFont val="Swis721 BT"/>
        <family val="2"/>
      </rPr>
      <t xml:space="preserve"> 'Atropunicea' / navadna rdečelistna bukev
</t>
    </r>
    <r>
      <rPr>
        <sz val="8"/>
        <color indexed="57"/>
        <rFont val="Swis721 BT"/>
        <family val="2"/>
      </rPr>
      <t>V 3,0–4,0 m, deblo 14–16 cm (1,0 m nad tlemi), balirane korenine</t>
    </r>
  </si>
  <si>
    <r>
      <rPr>
        <i/>
        <sz val="8"/>
        <rFont val="Swis721 BT"/>
        <family val="2"/>
      </rPr>
      <t>Quercus rubra</t>
    </r>
    <r>
      <rPr>
        <sz val="8"/>
        <rFont val="Swis721 BT"/>
        <family val="2"/>
      </rPr>
      <t xml:space="preserve"> / rdeči hrast
</t>
    </r>
    <r>
      <rPr>
        <sz val="8"/>
        <color indexed="57"/>
        <rFont val="Swis721 BT"/>
        <family val="2"/>
      </rPr>
      <t>V 3,0–4,0 m, deblo 14–16 cm (1,0 m nad tlemi), balirane korenine</t>
    </r>
  </si>
  <si>
    <r>
      <rPr>
        <i/>
        <sz val="8"/>
        <rFont val="Swis721 BT"/>
        <family val="2"/>
      </rPr>
      <t xml:space="preserve">Sophora japonica </t>
    </r>
    <r>
      <rPr>
        <sz val="8"/>
        <rFont val="Swis721 BT"/>
        <family val="2"/>
      </rPr>
      <t xml:space="preserve">/ japonska sofora
</t>
    </r>
    <r>
      <rPr>
        <sz val="8"/>
        <color indexed="57"/>
        <rFont val="Swis721 BT"/>
        <family val="2"/>
      </rPr>
      <t>V 3,0–4,0 m, deblo 14–16 cm (1,0 m nad tlemi), balirane korenine</t>
    </r>
  </si>
  <si>
    <r>
      <rPr>
        <i/>
        <sz val="8"/>
        <rFont val="Swis721 BT"/>
        <family val="2"/>
      </rPr>
      <t>Tsuga canadensis</t>
    </r>
    <r>
      <rPr>
        <sz val="8"/>
        <rFont val="Swis721 BT"/>
        <family val="2"/>
      </rPr>
      <t xml:space="preserve"> / kanadska čuga
</t>
    </r>
    <r>
      <rPr>
        <sz val="8"/>
        <color indexed="57"/>
        <rFont val="Swis721 BT"/>
        <family val="2"/>
      </rPr>
      <t>V 2,0–2,252 m, balirane korenine</t>
    </r>
  </si>
  <si>
    <r>
      <rPr>
        <i/>
        <sz val="8"/>
        <rFont val="Swis721 BT"/>
        <family val="2"/>
      </rPr>
      <t>Carpinus betulus</t>
    </r>
    <r>
      <rPr>
        <sz val="8"/>
        <rFont val="Swis721 BT"/>
        <family val="2"/>
      </rPr>
      <t xml:space="preserve"> / beli gaber 
</t>
    </r>
    <r>
      <rPr>
        <sz val="8"/>
        <color indexed="57"/>
        <rFont val="Swis721 BT"/>
        <family val="2"/>
      </rPr>
      <t>strižena živa meja ob obstoječem drevoredu, 4 sadik/m, gola korenina ali v loncu (odvisno od časa saditve), višina sadik 0,80-1,00 cm, Glej detajl saditve gabrove žive meje!</t>
    </r>
  </si>
  <si>
    <r>
      <rPr>
        <i/>
        <sz val="8"/>
        <color indexed="8"/>
        <rFont val="Swis721 BT"/>
        <family val="2"/>
      </rPr>
      <t>Corylus avellana</t>
    </r>
    <r>
      <rPr>
        <sz val="8"/>
        <color indexed="8"/>
        <rFont val="Swis721 BT"/>
        <family val="2"/>
      </rPr>
      <t xml:space="preserve"> / leska	
</t>
    </r>
    <r>
      <rPr>
        <sz val="8"/>
        <color indexed="57"/>
        <rFont val="Swis721 BT"/>
        <family val="2"/>
      </rPr>
      <t>gola korenina ali v loncu, višina sadike 0,80 - 1,20 m</t>
    </r>
    <r>
      <rPr>
        <i/>
        <sz val="8"/>
        <color indexed="8"/>
        <rFont val="Swis721 BT"/>
        <family val="2"/>
      </rPr>
      <t xml:space="preserve">	</t>
    </r>
  </si>
  <si>
    <r>
      <rPr>
        <i/>
        <sz val="8"/>
        <color indexed="8"/>
        <rFont val="Swis721 BT"/>
        <family val="2"/>
      </rPr>
      <t>Prunus spinosa</t>
    </r>
    <r>
      <rPr>
        <sz val="8"/>
        <color indexed="8"/>
        <rFont val="Swis721 BT"/>
        <family val="2"/>
      </rPr>
      <t xml:space="preserve"> / črni trn	
</t>
    </r>
    <r>
      <rPr>
        <sz val="8"/>
        <color indexed="57"/>
        <rFont val="Swis721 BT"/>
        <family val="2"/>
      </rPr>
      <t xml:space="preserve">gola korenina ali v loncu (odvisno od časa saditve), višina sadike 0,80 - 1,20 m </t>
    </r>
    <r>
      <rPr>
        <i/>
        <sz val="8"/>
        <color indexed="8"/>
        <rFont val="Swis721 BT"/>
        <family val="2"/>
      </rPr>
      <t xml:space="preserve">	</t>
    </r>
  </si>
  <si>
    <r>
      <rPr>
        <i/>
        <sz val="8"/>
        <color indexed="8"/>
        <rFont val="Swis721 BT"/>
        <family val="2"/>
      </rPr>
      <t>Amelanchier ovalis</t>
    </r>
    <r>
      <rPr>
        <sz val="8"/>
        <color indexed="8"/>
        <rFont val="Swis721 BT"/>
        <family val="2"/>
      </rPr>
      <t xml:space="preserve"> / šmarna hrušica	
</t>
    </r>
    <r>
      <rPr>
        <sz val="8"/>
        <color indexed="57"/>
        <rFont val="Swis721 BT"/>
        <family val="2"/>
      </rPr>
      <t>gola korenina ali v loncu (odvisno od časa saditve), višina sadike 0,80 - 1,20 m</t>
    </r>
    <r>
      <rPr>
        <i/>
        <sz val="8"/>
        <color indexed="8"/>
        <rFont val="Swis721 BT"/>
        <family val="2"/>
      </rPr>
      <t xml:space="preserve">	</t>
    </r>
  </si>
  <si>
    <r>
      <rPr>
        <i/>
        <sz val="8"/>
        <color indexed="8"/>
        <rFont val="Swis721 BT"/>
        <family val="2"/>
      </rPr>
      <t>Cornus mas</t>
    </r>
    <r>
      <rPr>
        <sz val="8"/>
        <color indexed="8"/>
        <rFont val="Swis721 BT"/>
        <family val="2"/>
      </rPr>
      <t xml:space="preserve"> / rumeni dren	
</t>
    </r>
    <r>
      <rPr>
        <sz val="8"/>
        <color indexed="57"/>
        <rFont val="Swis721 BT"/>
        <family val="2"/>
      </rPr>
      <t>gola korenina ali v loncu (odvisno od časa saditve), višina sadike 0,80 - 1,20 m</t>
    </r>
  </si>
  <si>
    <r>
      <rPr>
        <i/>
        <sz val="8"/>
        <color indexed="8"/>
        <rFont val="Swis721 BT"/>
        <family val="2"/>
      </rPr>
      <t>Malus sylvestris</t>
    </r>
    <r>
      <rPr>
        <sz val="8"/>
        <color indexed="8"/>
        <rFont val="Swis721 BT"/>
        <family val="2"/>
      </rPr>
      <t xml:space="preserve"> / divja jablana, lesnika
</t>
    </r>
    <r>
      <rPr>
        <sz val="8"/>
        <color indexed="57"/>
        <rFont val="Swis721 BT"/>
        <family val="2"/>
      </rPr>
      <t xml:space="preserve">gola korenina ali v loncu (odvisno od časa saditve), višina sadike 0,80 - 1,20 m </t>
    </r>
    <r>
      <rPr>
        <sz val="8"/>
        <color indexed="17"/>
        <rFont val="Swis721 BT"/>
        <family val="2"/>
      </rPr>
      <t xml:space="preserve"> </t>
    </r>
    <r>
      <rPr>
        <i/>
        <sz val="8"/>
        <color indexed="8"/>
        <rFont val="Swis721 BT"/>
        <family val="2"/>
      </rPr>
      <t xml:space="preserve">	</t>
    </r>
  </si>
  <si>
    <r>
      <rPr>
        <i/>
        <sz val="8"/>
        <color indexed="8"/>
        <rFont val="Swis721 BT"/>
        <family val="2"/>
      </rPr>
      <t>Rosa canina</t>
    </r>
    <r>
      <rPr>
        <sz val="8"/>
        <color indexed="8"/>
        <rFont val="Swis721 BT"/>
        <family val="2"/>
      </rPr>
      <t xml:space="preserve"> / navadni šipek
</t>
    </r>
    <r>
      <rPr>
        <sz val="8"/>
        <color indexed="57"/>
        <rFont val="Swis721 BT"/>
        <family val="2"/>
      </rPr>
      <t>gola korenina ali v loncu (odvisno od časa saditve), višina sadike 0,80 - 1,20 m</t>
    </r>
    <r>
      <rPr>
        <i/>
        <sz val="8"/>
        <color indexed="8"/>
        <rFont val="Swis721 BT"/>
        <family val="2"/>
      </rPr>
      <t xml:space="preserve">	</t>
    </r>
  </si>
  <si>
    <r>
      <rPr>
        <i/>
        <sz val="8"/>
        <color indexed="8"/>
        <rFont val="Swis721 BT"/>
        <family val="2"/>
      </rPr>
      <t>Rubus fruticosus</t>
    </r>
    <r>
      <rPr>
        <sz val="8"/>
        <color indexed="8"/>
        <rFont val="Swis721 BT"/>
        <family val="2"/>
      </rPr>
      <t xml:space="preserve"> / navadna robida
</t>
    </r>
    <r>
      <rPr>
        <sz val="8"/>
        <color indexed="57"/>
        <rFont val="Swis721 BT"/>
        <family val="2"/>
      </rPr>
      <t>gola korenina ali v loncu (odvisno od časa saditve), višina oz. dolžina sadike 0,80 - 1,20 m</t>
    </r>
  </si>
  <si>
    <r>
      <rPr>
        <i/>
        <sz val="8"/>
        <color indexed="8"/>
        <rFont val="Swis721 BT"/>
        <family val="2"/>
      </rPr>
      <t>Acer rubrum</t>
    </r>
    <r>
      <rPr>
        <sz val="8"/>
        <color indexed="8"/>
        <rFont val="Swis721 BT"/>
        <family val="2"/>
      </rPr>
      <t xml:space="preserve"> / rdeči javor
</t>
    </r>
    <r>
      <rPr>
        <sz val="8"/>
        <color indexed="57"/>
        <rFont val="Swis721 BT"/>
        <family val="2"/>
      </rPr>
      <t>V 3,0–4,0 m, deblo 14–16 cm (1,0 m nad tlemi), balirane korenine</t>
    </r>
  </si>
  <si>
    <r>
      <rPr>
        <i/>
        <sz val="8"/>
        <color indexed="8"/>
        <rFont val="Swis721 BT"/>
        <family val="2"/>
      </rPr>
      <t>Acer pensylvanicum</t>
    </r>
    <r>
      <rPr>
        <sz val="8"/>
        <color indexed="8"/>
        <rFont val="Swis721 BT"/>
        <family val="2"/>
      </rPr>
      <t xml:space="preserve"> / pensilvanski javor 
</t>
    </r>
    <r>
      <rPr>
        <sz val="8"/>
        <color indexed="57"/>
        <rFont val="Swis721 BT"/>
        <family val="2"/>
      </rPr>
      <t>V 3,0–4,0 m, deblo 14–16 cm (1,0 m nad tlemi), balirane korenine</t>
    </r>
  </si>
  <si>
    <r>
      <rPr>
        <i/>
        <sz val="8"/>
        <color indexed="8"/>
        <rFont val="Swis721 BT"/>
        <family val="2"/>
      </rPr>
      <t>Catalpa bignonioides</t>
    </r>
    <r>
      <rPr>
        <sz val="8"/>
        <color indexed="8"/>
        <rFont val="Swis721 BT"/>
        <family val="2"/>
      </rPr>
      <t xml:space="preserve"> / navadni cigarovec
</t>
    </r>
    <r>
      <rPr>
        <sz val="8"/>
        <color indexed="57"/>
        <rFont val="Swis721 BT"/>
        <family val="2"/>
      </rPr>
      <t>V 3,0–4,0 m, deblo 14–16 cm (1,0 m nad tlemi), balirane korenine</t>
    </r>
  </si>
  <si>
    <r>
      <rPr>
        <i/>
        <sz val="8"/>
        <color indexed="8"/>
        <rFont val="Swis721 BT"/>
        <family val="2"/>
      </rPr>
      <t>Ginkgo biloba</t>
    </r>
    <r>
      <rPr>
        <sz val="8"/>
        <color indexed="8"/>
        <rFont val="Swis721 BT"/>
        <family val="2"/>
      </rPr>
      <t xml:space="preserve"> / dvokrpi ginko
</t>
    </r>
    <r>
      <rPr>
        <sz val="8"/>
        <color indexed="57"/>
        <rFont val="Swis721 BT"/>
        <family val="2"/>
      </rPr>
      <t>V 3,0–4,0 m, deblo 14–16 cm (1,0 m nad tlemi), balirane korenine, moška rastlina</t>
    </r>
    <r>
      <rPr>
        <sz val="8"/>
        <color indexed="17"/>
        <rFont val="Swis721 BT"/>
        <family val="2"/>
      </rPr>
      <t xml:space="preserve"> 	</t>
    </r>
    <r>
      <rPr>
        <sz val="8"/>
        <color indexed="8"/>
        <rFont val="Swis721 BT"/>
        <family val="2"/>
      </rPr>
      <t xml:space="preserve">	</t>
    </r>
  </si>
  <si>
    <r>
      <rPr>
        <i/>
        <sz val="8"/>
        <color indexed="8"/>
        <rFont val="Swis721 BT"/>
        <family val="2"/>
      </rPr>
      <t>Carya glabra</t>
    </r>
    <r>
      <rPr>
        <sz val="8"/>
        <color indexed="8"/>
        <rFont val="Swis721 BT"/>
        <family val="2"/>
      </rPr>
      <t xml:space="preserve"> / navadni hikorij
</t>
    </r>
    <r>
      <rPr>
        <sz val="8"/>
        <color indexed="57"/>
        <rFont val="Swis721 BT"/>
        <family val="2"/>
      </rPr>
      <t>V 3,0–4,0 m, deblo 14–16 cm (1,0 m nad tlemi), balirane korenine</t>
    </r>
    <r>
      <rPr>
        <sz val="8"/>
        <color indexed="17"/>
        <rFont val="Swis721 BT"/>
        <family val="2"/>
      </rPr>
      <t xml:space="preserve"> 	</t>
    </r>
  </si>
  <si>
    <r>
      <rPr>
        <i/>
        <sz val="8"/>
        <color indexed="8"/>
        <rFont val="Swis721 BT"/>
        <family val="2"/>
      </rPr>
      <t>Sophora japonica</t>
    </r>
    <r>
      <rPr>
        <sz val="8"/>
        <color indexed="8"/>
        <rFont val="Swis721 BT"/>
        <family val="2"/>
      </rPr>
      <t xml:space="preserve"> / japonska sofora
</t>
    </r>
    <r>
      <rPr>
        <sz val="8"/>
        <color indexed="57"/>
        <rFont val="Swis721 BT"/>
        <family val="2"/>
      </rPr>
      <t>V 3,0–4,0 m, deblo 14–16 cm (1,0 m nad tlemi), balirane korenine</t>
    </r>
  </si>
  <si>
    <r>
      <rPr>
        <i/>
        <sz val="8"/>
        <rFont val="Swis721 BT"/>
        <family val="2"/>
      </rPr>
      <t>Carpinus betulus</t>
    </r>
    <r>
      <rPr>
        <sz val="8"/>
        <rFont val="Swis721 BT"/>
        <family val="2"/>
      </rPr>
      <t xml:space="preserve"> / beli gaber 
</t>
    </r>
    <r>
      <rPr>
        <sz val="8"/>
        <color indexed="57"/>
        <rFont val="Swis721 BT"/>
        <family val="2"/>
      </rPr>
      <t>strižena živa meja, 4 sadik/m, gola korenina/v loncu (odvisno ob časa saditve), višina sadik 0,80-1,00 cm, skupna dolžina zasaditve 56 m</t>
    </r>
  </si>
  <si>
    <r>
      <rPr>
        <i/>
        <sz val="8"/>
        <rFont val="Swis721 BT"/>
        <family val="2"/>
      </rPr>
      <t>Rosa centifolia</t>
    </r>
    <r>
      <rPr>
        <sz val="8"/>
        <rFont val="Swis721 BT"/>
        <family val="2"/>
      </rPr>
      <t xml:space="preserve"> / stolistna vrtnica
</t>
    </r>
    <r>
      <rPr>
        <sz val="8"/>
        <color indexed="57"/>
        <rFont val="Swis721 BT"/>
        <family val="2"/>
      </rPr>
      <t>sadike v loncu</t>
    </r>
  </si>
  <si>
    <r>
      <rPr>
        <i/>
        <sz val="8"/>
        <rFont val="Swis721 BT"/>
        <family val="2"/>
      </rPr>
      <t>Rosa damascena</t>
    </r>
    <r>
      <rPr>
        <sz val="8"/>
        <rFont val="Swis721 BT"/>
        <family val="2"/>
      </rPr>
      <t xml:space="preserve"> / damaščanska vrtnica
</t>
    </r>
    <r>
      <rPr>
        <sz val="8"/>
        <color indexed="57"/>
        <rFont val="Swis721 BT"/>
        <family val="2"/>
      </rPr>
      <t>sadike v loncu</t>
    </r>
  </si>
  <si>
    <r>
      <rPr>
        <i/>
        <sz val="8"/>
        <rFont val="Swis721 BT"/>
        <family val="2"/>
      </rPr>
      <t>Rosa foetida</t>
    </r>
    <r>
      <rPr>
        <sz val="8"/>
        <rFont val="Swis721 BT"/>
        <family val="2"/>
      </rPr>
      <t xml:space="preserve"> / ognjeni šipek
</t>
    </r>
    <r>
      <rPr>
        <sz val="8"/>
        <color indexed="57"/>
        <rFont val="Swis721 BT"/>
        <family val="2"/>
      </rPr>
      <t>sadike v loncu</t>
    </r>
  </si>
  <si>
    <r>
      <rPr>
        <i/>
        <sz val="8"/>
        <rFont val="Swis721 BT"/>
        <family val="2"/>
      </rPr>
      <t xml:space="preserve">Rosa gallica </t>
    </r>
    <r>
      <rPr>
        <sz val="8"/>
        <rFont val="Swis721 BT"/>
        <family val="2"/>
      </rPr>
      <t xml:space="preserve">'Officinalis' / galska vrtnica 
</t>
    </r>
    <r>
      <rPr>
        <sz val="8"/>
        <color indexed="57"/>
        <rFont val="Swis721 BT"/>
        <family val="2"/>
      </rPr>
      <t>sadike v loncu</t>
    </r>
  </si>
  <si>
    <r>
      <rPr>
        <i/>
        <sz val="8"/>
        <rFont val="Swis721 BT"/>
        <family val="2"/>
      </rPr>
      <t>Taxus baccata</t>
    </r>
    <r>
      <rPr>
        <sz val="8"/>
        <rFont val="Swis721 BT"/>
        <family val="2"/>
      </rPr>
      <t xml:space="preserve"> / navadan tisa (kroglasto strižena)
</t>
    </r>
    <r>
      <rPr>
        <sz val="8"/>
        <color indexed="57"/>
        <rFont val="Swis721 BT"/>
        <family val="2"/>
      </rPr>
      <t>sadike v loncu, kroglasto strižena sadika, višina sadike 0,70 - 0,80 m</t>
    </r>
  </si>
  <si>
    <t>amfiteater</t>
  </si>
  <si>
    <r>
      <rPr>
        <b/>
        <sz val="8"/>
        <color indexed="8"/>
        <rFont val="Swis721 BT"/>
        <family val="2"/>
      </rPr>
      <t xml:space="preserve">Priprava površine za sajenje pokrovnic in trajnic </t>
    </r>
    <r>
      <rPr>
        <sz val="8"/>
        <color indexed="8"/>
        <rFont val="Swis721 BT"/>
        <family val="2"/>
      </rPr>
      <t xml:space="preserve">
</t>
    </r>
    <r>
      <rPr>
        <i/>
        <sz val="8"/>
        <color indexed="30"/>
        <rFont val="Swis721 BT"/>
        <family val="2"/>
      </rPr>
      <t xml:space="preserve">Pred saditvijo pokrovnic in trajnic se na območju zasaditev odstrani travna ruša in zagotovi min. 0,40 m debela plast kvalitetnega razpleveljenega humusa ali substrata (kot npr. Vulkanhum mix 60 podjetja Humko). V predpripravljeno površino se nato izkoplje sadilna jama v 1,5-kratni velikosti posamezne koreninske grude (za vsako sadiko posebej). 
</t>
    </r>
    <r>
      <rPr>
        <sz val="8"/>
        <rFont val="Swis721 BT"/>
        <family val="2"/>
      </rPr>
      <t xml:space="preserve">Izvedba zajema komplet izkop rastnega sloja v debelini 0,40 m. Neposredno pred saditvijo je potrebno ponovno preveriti nivo rastnega sloja glede na kote okoliških površin in ga po potrebi prilagoditi tako, da razlike v nivojih niso večje od 2 cm. </t>
    </r>
    <r>
      <rPr>
        <sz val="8"/>
        <color indexed="8"/>
        <rFont val="Swis721 BT"/>
        <family val="2"/>
      </rPr>
      <t xml:space="preserve">
</t>
    </r>
  </si>
  <si>
    <t>F. Sadike se nabavijo po pogojih PZI in po terminskem planu. Če predpisanih sadik ni na voljo ali je velika količina sadik v slabšem stanju, mora izvajalec o spremembi obvestiti projektanta Načrta krajinske arhitekture. Dogovori se za spremembo variantne sadike, ki je pripisana v popisu in tlorisnih zasnovah zasaditve.</t>
  </si>
  <si>
    <r>
      <t>m</t>
    </r>
    <r>
      <rPr>
        <sz val="8"/>
        <rFont val="Arial Narrow"/>
        <family val="2"/>
        <charset val="238"/>
      </rPr>
      <t>²</t>
    </r>
  </si>
  <si>
    <r>
      <rPr>
        <b/>
        <sz val="8"/>
        <color indexed="8"/>
        <rFont val="Swis721 BT"/>
        <family val="2"/>
      </rPr>
      <t xml:space="preserve">Koreninska zaščita proti glodalcem </t>
    </r>
    <r>
      <rPr>
        <sz val="8"/>
        <color indexed="8"/>
        <rFont val="Swis721 BT"/>
        <family val="2"/>
      </rPr>
      <t xml:space="preserve">
Koreninski splet posameznih dreves se zaščiti z eno koreninsko zaščitno mrežo.
Zaščitna mreža proti voluharju je zaščitna košara, ki varuje korenine rastline in cepljeno mesto pred voluharjem. Zaščitna košara omogoča tudi enostavno saditev in lažje prenašanje sadike do mesta, na katerega bomo sadiko posadili. Zaščitna košara za sajenje sadnega drevja proti glodalcem, je narejena iz 3 x cinkane mreže. Mreža zato varuje korenine pred glodalci vsaj še 5 let po vsaditvi sadike. Deli še obstoječe košare dalje motijo voluharja tako, da ni več možnosti, da bi posajeno drevo uničil.</t>
    </r>
  </si>
  <si>
    <r>
      <rPr>
        <i/>
        <sz val="8"/>
        <color indexed="8"/>
        <rFont val="Swis721 BT"/>
        <family val="2"/>
      </rPr>
      <t>Lonicera nitida</t>
    </r>
    <r>
      <rPr>
        <sz val="8"/>
        <color indexed="8"/>
        <rFont val="Swis721 BT"/>
        <family val="2"/>
      </rPr>
      <t xml:space="preserve"> 'Elegant / kosteničevje sorte Elegant 
</t>
    </r>
    <r>
      <rPr>
        <sz val="8"/>
        <color indexed="57"/>
        <rFont val="Swis721 BT"/>
        <family val="2"/>
      </rPr>
      <t>strižena obroba, 3 sadike/m, gola korenina/v loncu (odvisno ob časa saditve), skupna dolžina zasaditve 45 m</t>
    </r>
  </si>
  <si>
    <t>LnE</t>
  </si>
  <si>
    <t>Ar</t>
  </si>
  <si>
    <t>Cbi</t>
  </si>
  <si>
    <t xml:space="preserve">Prostorastoča živa meja (154 m ob železnici, 110 m na JV)
glej detajl zasaditve prostorastoče žive meje na listu 9.2: 
</t>
  </si>
  <si>
    <r>
      <rPr>
        <i/>
        <sz val="8"/>
        <color indexed="8"/>
        <rFont val="Swis721 BT"/>
        <family val="2"/>
      </rPr>
      <t>Quercus rubra</t>
    </r>
    <r>
      <rPr>
        <sz val="8"/>
        <color indexed="8"/>
        <rFont val="Swis721 BT"/>
        <family val="2"/>
      </rPr>
      <t xml:space="preserve"> / rdeči hrast
</t>
    </r>
    <r>
      <rPr>
        <sz val="8"/>
        <color indexed="57"/>
        <rFont val="Swis721 BT"/>
        <family val="2"/>
      </rPr>
      <t>V 3,0–4,0 m, deblo 14–16 cm (1,0 m nad tlemi), balirane koreni</t>
    </r>
    <r>
      <rPr>
        <sz val="8"/>
        <color indexed="8"/>
        <rFont val="Swis721 BT"/>
        <family val="2"/>
      </rPr>
      <t xml:space="preserve">	</t>
    </r>
  </si>
  <si>
    <r>
      <rPr>
        <i/>
        <sz val="8"/>
        <color indexed="8"/>
        <rFont val="Swis721 BT"/>
        <family val="2"/>
      </rPr>
      <t xml:space="preserve">Liriodendron tulipifera </t>
    </r>
    <r>
      <rPr>
        <sz val="8"/>
        <color indexed="8"/>
        <rFont val="Swis721 BT"/>
        <family val="2"/>
      </rPr>
      <t xml:space="preserve">/ tulipanovec	
</t>
    </r>
    <r>
      <rPr>
        <sz val="8"/>
        <color indexed="57"/>
        <rFont val="Swis721 BT"/>
        <family val="2"/>
      </rPr>
      <t>V 3,0–4,0 m, deblo 14–16 cm (1,0 m nad tlemi), balirane korenine</t>
    </r>
  </si>
  <si>
    <r>
      <rPr>
        <i/>
        <sz val="8"/>
        <color indexed="8"/>
        <rFont val="Swis721 BT"/>
        <family val="2"/>
      </rPr>
      <t>Liquidambar styraciflua</t>
    </r>
    <r>
      <rPr>
        <sz val="8"/>
        <color indexed="8"/>
        <rFont val="Swis721 BT"/>
        <family val="2"/>
      </rPr>
      <t xml:space="preserve"> / ambrovec
</t>
    </r>
    <r>
      <rPr>
        <sz val="8"/>
        <color indexed="57"/>
        <rFont val="Swis721 BT"/>
        <family val="2"/>
      </rPr>
      <t>V 3,0–4,0 m, deblo 14–16 cm (1,0 m nad tlemi), balirane korenine</t>
    </r>
    <r>
      <rPr>
        <sz val="8"/>
        <color indexed="17"/>
        <rFont val="Swis721 BT"/>
        <family val="2"/>
      </rPr>
      <t xml:space="preserve"> </t>
    </r>
  </si>
  <si>
    <r>
      <rPr>
        <i/>
        <sz val="8"/>
        <color indexed="8"/>
        <rFont val="Swis721 BT"/>
        <family val="2"/>
      </rPr>
      <t>Gymnocladus dioicus</t>
    </r>
    <r>
      <rPr>
        <sz val="8"/>
        <color indexed="8"/>
        <rFont val="Swis721 BT"/>
        <family val="2"/>
      </rPr>
      <t xml:space="preserve"> / rogovilar 
</t>
    </r>
    <r>
      <rPr>
        <sz val="8"/>
        <color indexed="57"/>
        <rFont val="Swis721 BT"/>
        <family val="2"/>
      </rPr>
      <t>V 3,0–4,0 m, deblo 14–16 cm (1,0 m nad tlemi), balirane korenine</t>
    </r>
    <r>
      <rPr>
        <sz val="8"/>
        <color indexed="8"/>
        <rFont val="Swis721 BT"/>
        <family val="2"/>
      </rPr>
      <t xml:space="preserve">	</t>
    </r>
  </si>
  <si>
    <r>
      <rPr>
        <i/>
        <sz val="8"/>
        <color indexed="8"/>
        <rFont val="Swis721 BT"/>
        <family val="2"/>
      </rPr>
      <t>Fraxinus angustifolia</t>
    </r>
    <r>
      <rPr>
        <sz val="8"/>
        <color indexed="8"/>
        <rFont val="Swis721 BT"/>
        <family val="2"/>
      </rPr>
      <t xml:space="preserve"> 'Raywood' / ozkolistni jesen sorte 'Raywood'
</t>
    </r>
    <r>
      <rPr>
        <sz val="8"/>
        <color indexed="57"/>
        <rFont val="Swis721 BT"/>
        <family val="2"/>
      </rPr>
      <t>V 3,0–4,0 m, deblo 14–16 cm (1,0 m nad tlemi), balirane korenine</t>
    </r>
  </si>
  <si>
    <t>BsH</t>
  </si>
  <si>
    <t>Rca</t>
  </si>
  <si>
    <r>
      <rPr>
        <i/>
        <sz val="8"/>
        <rFont val="Swis721 BT"/>
        <family val="2"/>
      </rPr>
      <t>Buxus x heritage</t>
    </r>
    <r>
      <rPr>
        <sz val="8"/>
        <rFont val="Swis721 BT"/>
        <family val="2"/>
      </rPr>
      <t xml:space="preserve"> / pušpan sorte Heritage
</t>
    </r>
    <r>
      <rPr>
        <sz val="8"/>
        <color indexed="57"/>
        <rFont val="Swis721 BT"/>
        <family val="2"/>
      </rPr>
      <t xml:space="preserve">nižja strižena živa meja, končna višina 0,6 m, gola korenina/v loncu (odvisno ob časa saditve), 5 sadik/m, skupno 242 m, višina sadike 0,40 - 0,60 m, če ni možno dobaviti </t>
    </r>
    <r>
      <rPr>
        <i/>
        <sz val="8"/>
        <color indexed="57"/>
        <rFont val="Swis721 BT"/>
        <family val="2"/>
      </rPr>
      <t>Buxus x heritage</t>
    </r>
    <r>
      <rPr>
        <sz val="8"/>
        <color indexed="57"/>
        <rFont val="Swis721 BT"/>
        <family val="2"/>
      </rPr>
      <t xml:space="preserve"> se za njo poišče alternativa npr. </t>
    </r>
    <r>
      <rPr>
        <i/>
        <sz val="8"/>
        <color indexed="57"/>
        <rFont val="Swis721 BT"/>
        <family val="2"/>
      </rPr>
      <t>Lonicera nitida</t>
    </r>
    <r>
      <rPr>
        <sz val="8"/>
        <color indexed="57"/>
        <rFont val="Swis721 BT"/>
        <family val="2"/>
      </rPr>
      <t xml:space="preserve"> 'Elegant', pred menjavo rastlinske vrste nujen posvet s projektantom načrta krajinske arhitekture in ZVKDS OE Celje, št. sadik na tekoči meter se prilagodi glede na izbor rastlinske vrste</t>
    </r>
  </si>
  <si>
    <r>
      <rPr>
        <b/>
        <sz val="8"/>
        <color indexed="8"/>
        <rFont val="Swis721 BT"/>
        <family val="2"/>
      </rPr>
      <t xml:space="preserve">Nebarvano naravno lubje (zaključni sloj grede pokrovnic CdM (Cotoneaster dammeri 'Major'))
</t>
    </r>
    <r>
      <rPr>
        <sz val="8"/>
        <rFont val="Swis721 BT"/>
        <family val="2"/>
      </rPr>
      <t xml:space="preserve">Dobava in nasipanje nebarvanega naravnega lubja iglavcev na površine s pokrovnico </t>
    </r>
    <r>
      <rPr>
        <i/>
        <sz val="8"/>
        <rFont val="Swis721 BT"/>
        <family val="2"/>
      </rPr>
      <t>Cotoneaster dammeri</t>
    </r>
    <r>
      <rPr>
        <sz val="8"/>
        <rFont val="Swis721 BT"/>
        <family val="2"/>
      </rPr>
      <t xml:space="preserve"> 'Major' - panešplja sorte Major (CdM) v debelini 5 cm (skupna površina 164 m</t>
    </r>
    <r>
      <rPr>
        <sz val="8"/>
        <rFont val="Arial Narrow"/>
        <family val="2"/>
        <charset val="238"/>
      </rPr>
      <t>²</t>
    </r>
    <r>
      <rPr>
        <sz val="8"/>
        <rFont val="Swis721 BT"/>
        <family val="2"/>
      </rPr>
      <t>).</t>
    </r>
    <r>
      <rPr>
        <sz val="8"/>
        <color indexed="8"/>
        <rFont val="Swis721 BT"/>
        <family val="2"/>
      </rPr>
      <t xml:space="preserve">
</t>
    </r>
  </si>
  <si>
    <r>
      <rPr>
        <b/>
        <sz val="8"/>
        <rFont val="Swis721 BT"/>
        <family val="2"/>
      </rPr>
      <t>Zaščita fasade dvorca ob vzhodnem parterju</t>
    </r>
    <r>
      <rPr>
        <sz val="8"/>
        <rFont val="Swis721 BT"/>
        <family val="2"/>
      </rPr>
      <t xml:space="preserve">
Dobava in vgradnja naravnega prodagranulacije 8-16 mm, širina nasuja 0,20 m, debelina nasutja 0,10 m, pod nasutjem se namesti geotekstil (protiplevelna tkanina, 25 m</t>
    </r>
    <r>
      <rPr>
        <sz val="8"/>
        <rFont val="Arial Narrow"/>
        <family val="2"/>
        <charset val="238"/>
      </rPr>
      <t>²</t>
    </r>
    <r>
      <rPr>
        <sz val="8"/>
        <rFont val="Swis721 BT"/>
        <family val="2"/>
      </rPr>
      <t xml:space="preserve">).   
</t>
    </r>
  </si>
  <si>
    <r>
      <rPr>
        <b/>
        <sz val="8"/>
        <color indexed="8"/>
        <rFont val="Swis721 BT"/>
        <family val="2"/>
      </rPr>
      <t xml:space="preserve">Koreninska zaščita proti glodalcem </t>
    </r>
    <r>
      <rPr>
        <sz val="8"/>
        <color indexed="8"/>
        <rFont val="Swis721 BT"/>
        <family val="2"/>
      </rPr>
      <t xml:space="preserve">
Koreninski splet posameznih dreves se zaščiti z eno koreninsko zaščitno mrežo.
</t>
    </r>
    <r>
      <rPr>
        <sz val="8"/>
        <color indexed="30"/>
        <rFont val="Swis721 BT"/>
        <family val="2"/>
      </rPr>
      <t>Zaščitna mreža proti voluharju je zaščitna košara, ki varuje korenine rastline in cepljeno mesto pred voluharjem. Zaščitna košara omogoča tudi enostavno saditev in lažje prenašanje sadike do mesta, na katerega bomo sadiko posadili. Zaščitna košara za sajenje sadnega drevja proti glodalcem, je narejena iz 3 x cinkane mreže. Mreža zato varuje korenine pred glodalci vsaj še 5 let po vsaditvi sadike. Deli še obstoječe košare dalje motijo voluharja tako, da ni več možnosti, da bi posajeno drevo uničil.</t>
    </r>
  </si>
  <si>
    <r>
      <rPr>
        <b/>
        <sz val="8"/>
        <rFont val="Swis721 BT"/>
        <family val="2"/>
      </rPr>
      <t>Zaščita drevesnih debel proti poškodbam zaradi divjadi</t>
    </r>
    <r>
      <rPr>
        <sz val="8"/>
        <rFont val="Swis721 BT"/>
        <family val="2"/>
      </rPr>
      <t xml:space="preserve">
Dobava in montaža varjene žične mreže za zaščito drevesnega debla pred divjadjo in poškodbami, širine 1,50 m, velikost okenc 10 mm x 10 mm, vroče cinkana mreža na kolutu, odporna na vremenske pogoje, ki se s pomočjo spenjača namesti na lesene količke ob drevesu. Za zaščito vsakega drevesa se potrebuje cca. 2,50 m mreže, skupno 5 dreves.</t>
    </r>
  </si>
  <si>
    <r>
      <rPr>
        <b/>
        <sz val="8"/>
        <rFont val="Swis721 BT"/>
        <family val="2"/>
      </rPr>
      <t>Zaščita drevesnih debel proti poškodbam zaradi divjadi</t>
    </r>
    <r>
      <rPr>
        <sz val="8"/>
        <rFont val="Swis721 BT"/>
        <family val="2"/>
      </rPr>
      <t xml:space="preserve">
Dobava in montaža varjene žične mreže za zaščito drevesnega debla pred divjadjo in poškodbami, širine 1,50 m, velikost okenc 10 mm x 10 mm, vroče cinkana mreža na kolutu, odporna na vremenske pogoje, ki se s pomočjo spenjača namesti na lesene količke ob drevesu. Za zaščito vsakega drevesa se potrebuje cca. 2,50 m mreže, skupno 20 dreves.</t>
    </r>
  </si>
  <si>
    <r>
      <rPr>
        <b/>
        <sz val="8"/>
        <rFont val="Swis721 BT"/>
        <family val="2"/>
      </rPr>
      <t>Zalivalne vreče za drevesa</t>
    </r>
    <r>
      <rPr>
        <sz val="8"/>
        <rFont val="Swis721 BT"/>
        <family val="2"/>
      </rPr>
      <t xml:space="preserve">
Dobava in montaža zalivalnih vreč - ena 80/100 l vreča / sadiko (prostornina vreče je izbrana glede na velikost sadike), pogostost polnjenja zalivalnih vreč je odvisna od vremenskih razmer kot npr. zalivalna vreča GROWtect t-bag.</t>
    </r>
  </si>
  <si>
    <t>Če se zasaditev izvaja konec zime, začetek spomladi (konec februarja, marca) ali pozno jeseni (oktober, november), ko zemlja ni zmrznjena, se lahko namesto rastlin v loncih sadi tudi rastline z golo korenino ali z baliranimi koreninami. To ne velja za iglavce, ki jih je treba zasaditi pred oktobrom. Zasaditev nobene rastline se ne sme izvajati poleti oz. v času daljše pripeke in suše, prav tako ne pozimi, ko je zemlja zmrznjena.</t>
  </si>
  <si>
    <t>Wf</t>
  </si>
  <si>
    <t>CdM</t>
  </si>
  <si>
    <r>
      <t>Brežina ob vzhodnem robu parterja</t>
    </r>
    <r>
      <rPr>
        <b/>
        <sz val="8"/>
        <color indexed="57"/>
        <rFont val="Swis721 BT"/>
        <family val="2"/>
      </rPr>
      <t xml:space="preserve"> </t>
    </r>
    <r>
      <rPr>
        <b/>
        <sz val="8"/>
        <color indexed="30"/>
        <rFont val="Swis721 BT"/>
        <family val="2"/>
      </rPr>
      <t>(list 7.0)</t>
    </r>
  </si>
  <si>
    <t>Št. načrta</t>
  </si>
  <si>
    <t>E URBANA OPREMA in ostala dela</t>
  </si>
  <si>
    <t>24/24-PZI</t>
  </si>
  <si>
    <r>
      <t>Površina zeliščnega vrta znotraj obrob trajnic za sejanje travnega semena (površina v m</t>
    </r>
    <r>
      <rPr>
        <sz val="8"/>
        <color indexed="8"/>
        <rFont val="Arial Narrow"/>
        <family val="2"/>
        <charset val="238"/>
      </rPr>
      <t>²</t>
    </r>
    <r>
      <rPr>
        <sz val="8"/>
        <color indexed="8"/>
        <rFont val="Swis721 BT"/>
        <family val="2"/>
      </rPr>
      <t>)</t>
    </r>
  </si>
  <si>
    <t>Površina zeliščnega vrta znotraj obrob trajnic za sejanje semena timijana (0,2 g /m²,  površina v m²)</t>
  </si>
  <si>
    <r>
      <t xml:space="preserve">1 kg travne mešanice/ 40 m2 površine 
Predvidi se travna mešanica za sončne lege, sestava travne mešanice v utežnih odstotkih:
 - </t>
    </r>
    <r>
      <rPr>
        <i/>
        <sz val="8"/>
        <rFont val="Swis721 BT"/>
        <family val="2"/>
      </rPr>
      <t>Festuca ovina</t>
    </r>
    <r>
      <rPr>
        <sz val="8"/>
        <rFont val="Swis721 BT"/>
        <family val="2"/>
      </rPr>
      <t xml:space="preserve"> 65%
 - </t>
    </r>
    <r>
      <rPr>
        <i/>
        <sz val="8"/>
        <rFont val="Swis721 BT"/>
        <family val="2"/>
      </rPr>
      <t>Festuca rubra rubra</t>
    </r>
    <r>
      <rPr>
        <sz val="8"/>
        <rFont val="Swis721 BT"/>
        <family val="2"/>
      </rPr>
      <t xml:space="preserve"> 10%
 - </t>
    </r>
    <r>
      <rPr>
        <i/>
        <sz val="8"/>
        <rFont val="Swis721 BT"/>
        <family val="2"/>
      </rPr>
      <t>Festuca rubra commutata</t>
    </r>
    <r>
      <rPr>
        <sz val="8"/>
        <rFont val="Swis721 BT"/>
        <family val="2"/>
      </rPr>
      <t xml:space="preserve"> 5%
 - </t>
    </r>
    <r>
      <rPr>
        <i/>
        <sz val="8"/>
        <rFont val="Swis721 BT"/>
        <family val="2"/>
      </rPr>
      <t>Festuca rubra trichophylla</t>
    </r>
    <r>
      <rPr>
        <sz val="8"/>
        <rFont val="Swis721 BT"/>
        <family val="2"/>
      </rPr>
      <t xml:space="preserve"> 5%
 - </t>
    </r>
    <r>
      <rPr>
        <i/>
        <sz val="8"/>
        <rFont val="Swis721 BT"/>
        <family val="2"/>
      </rPr>
      <t>Lolium perenne</t>
    </r>
    <r>
      <rPr>
        <sz val="8"/>
        <rFont val="Swis721 BT"/>
        <family val="2"/>
      </rPr>
      <t xml:space="preserve"> 15%
</t>
    </r>
    <r>
      <rPr>
        <b/>
        <sz val="8"/>
        <rFont val="Swis721 BT"/>
        <family val="2"/>
      </rPr>
      <t xml:space="preserve">Priprava terena (grobo planiranje) je zajeto v Načrtu št. 2!. Načrt krajinske arhitekture vsebuje pripravo substrata, setev, valjanje in zalivanje ter po potrebi prekrivanje s kopreno. </t>
    </r>
    <r>
      <rPr>
        <sz val="8"/>
        <rFont val="Swis721 BT"/>
        <family val="2"/>
      </rPr>
      <t xml:space="preserve">
</t>
    </r>
  </si>
  <si>
    <r>
      <rPr>
        <i/>
        <sz val="8"/>
        <rFont val="Swis721 BT"/>
        <family val="2"/>
      </rPr>
      <t xml:space="preserve">Carpinus betulus </t>
    </r>
    <r>
      <rPr>
        <sz val="8"/>
        <rFont val="Swis721 BT"/>
        <family val="2"/>
        <charset val="238"/>
      </rPr>
      <t xml:space="preserve">/ beli gaber 
</t>
    </r>
    <r>
      <rPr>
        <sz val="8"/>
        <color indexed="57"/>
        <rFont val="Swis721 BT"/>
        <family val="2"/>
      </rPr>
      <t>deblo 14–16 cm (1,0 m nad tlemi), balirane korenine</t>
    </r>
  </si>
  <si>
    <r>
      <t xml:space="preserve">1 kg travne mešanice/ 40 m² površine
Predvidi se travna mešanica za sončne lege, odporna na gaženje, sestava travne mešanice v utežnih odstotkih:
 - </t>
    </r>
    <r>
      <rPr>
        <i/>
        <sz val="8"/>
        <color indexed="8"/>
        <rFont val="Swis721 BT"/>
        <family val="2"/>
      </rPr>
      <t>Festuca ovina</t>
    </r>
    <r>
      <rPr>
        <sz val="8"/>
        <color indexed="8"/>
        <rFont val="Swis721 BT"/>
        <family val="2"/>
      </rPr>
      <t xml:space="preserve"> 65%
 - </t>
    </r>
    <r>
      <rPr>
        <i/>
        <sz val="8"/>
        <color indexed="8"/>
        <rFont val="Swis721 BT"/>
        <family val="2"/>
      </rPr>
      <t>Festuca rubra rubra</t>
    </r>
    <r>
      <rPr>
        <sz val="8"/>
        <color indexed="8"/>
        <rFont val="Swis721 BT"/>
        <family val="2"/>
      </rPr>
      <t xml:space="preserve"> 10%
 - </t>
    </r>
    <r>
      <rPr>
        <i/>
        <sz val="8"/>
        <color indexed="8"/>
        <rFont val="Swis721 BT"/>
        <family val="2"/>
      </rPr>
      <t>Festuca rubra commutata</t>
    </r>
    <r>
      <rPr>
        <sz val="8"/>
        <color indexed="8"/>
        <rFont val="Swis721 BT"/>
        <family val="2"/>
      </rPr>
      <t xml:space="preserve"> 5%
 - </t>
    </r>
    <r>
      <rPr>
        <i/>
        <sz val="8"/>
        <color indexed="8"/>
        <rFont val="Swis721 BT"/>
        <family val="2"/>
      </rPr>
      <t>Festuca rubra trichophylla</t>
    </r>
    <r>
      <rPr>
        <sz val="8"/>
        <color indexed="8"/>
        <rFont val="Swis721 BT"/>
        <family val="2"/>
      </rPr>
      <t xml:space="preserve"> 5%
 - </t>
    </r>
    <r>
      <rPr>
        <i/>
        <sz val="8"/>
        <color indexed="8"/>
        <rFont val="Swis721 BT"/>
        <family val="2"/>
      </rPr>
      <t>Lolium perenne</t>
    </r>
    <r>
      <rPr>
        <sz val="8"/>
        <color indexed="8"/>
        <rFont val="Swis721 BT"/>
        <family val="2"/>
      </rPr>
      <t xml:space="preserve"> 15%
</t>
    </r>
    <r>
      <rPr>
        <sz val="8"/>
        <color indexed="8"/>
        <rFont val="Swis721 BT"/>
        <family val="2"/>
      </rPr>
      <t xml:space="preserve">
Doda se</t>
    </r>
    <r>
      <rPr>
        <b/>
        <sz val="8"/>
        <color indexed="8"/>
        <rFont val="Swis721 BT"/>
        <family val="2"/>
      </rPr>
      <t xml:space="preserve"> seme navadnega timijana (</t>
    </r>
    <r>
      <rPr>
        <b/>
        <i/>
        <sz val="8"/>
        <color indexed="8"/>
        <rFont val="Swis721 BT"/>
        <family val="2"/>
      </rPr>
      <t>Thymus vulgaris</t>
    </r>
    <r>
      <rPr>
        <b/>
        <sz val="8"/>
        <color indexed="8"/>
        <rFont val="Swis721 BT"/>
        <family val="2"/>
      </rPr>
      <t>)</t>
    </r>
    <r>
      <rPr>
        <sz val="8"/>
        <color indexed="8"/>
        <rFont val="Swis721 BT"/>
        <family val="2"/>
      </rPr>
      <t>. 0,1–0,3 g semena na m² (približno 2.000–4.000 semen na m², odvisno od kalivosti). Najprej posejemo travno seme, nato sejemo seme timijana, ki ga ne prekrivamo z zemljo (potrebuje svetlobo za kalitev). Zemljo ohranjamo rahlo vlažno do kalitve (7–21 dni). Če je setev pregosta, rastline kasneje razredčimo.</t>
    </r>
    <r>
      <rPr>
        <i/>
        <sz val="8"/>
        <color indexed="8"/>
        <rFont val="Swis721 BT"/>
        <family val="2"/>
      </rPr>
      <t xml:space="preserve">
 </t>
    </r>
    <r>
      <rPr>
        <sz val="8"/>
        <color indexed="8"/>
        <rFont val="Swis721 BT"/>
        <family val="2"/>
      </rPr>
      <t xml:space="preserve">
</t>
    </r>
    <r>
      <rPr>
        <b/>
        <sz val="8"/>
        <color indexed="8"/>
        <rFont val="Swis721 BT"/>
        <family val="2"/>
      </rPr>
      <t xml:space="preserve">Priprava terena (grobo planiranje) je zajeto v Načrtu št. 2!. Načrt krajinske arhitekture vsebuje pripravo substrata, setev, valjanje in zalivanje ter po potrebi prekrivanje s kopreno. </t>
    </r>
  </si>
  <si>
    <r>
      <t xml:space="preserve">(1 kg travne mešanice/ 40 m2 površine),
predvidi se travna mešanica za sončne lege, sestava travne mešanice v utežnih odstotkih:
 - </t>
    </r>
    <r>
      <rPr>
        <i/>
        <sz val="8"/>
        <rFont val="Swis721 BT"/>
        <family val="2"/>
      </rPr>
      <t>Festuca ovina</t>
    </r>
    <r>
      <rPr>
        <sz val="8"/>
        <rFont val="Swis721 BT"/>
        <family val="2"/>
        <charset val="238"/>
      </rPr>
      <t xml:space="preserve"> 65%
 - </t>
    </r>
    <r>
      <rPr>
        <i/>
        <sz val="8"/>
        <rFont val="Swis721 BT"/>
        <family val="2"/>
      </rPr>
      <t>Festuca rubra rubra</t>
    </r>
    <r>
      <rPr>
        <sz val="8"/>
        <rFont val="Swis721 BT"/>
        <family val="2"/>
        <charset val="238"/>
      </rPr>
      <t xml:space="preserve"> 10%
 -</t>
    </r>
    <r>
      <rPr>
        <i/>
        <sz val="8"/>
        <rFont val="Swis721 BT"/>
        <family val="2"/>
      </rPr>
      <t xml:space="preserve"> Festuca rubra commutata</t>
    </r>
    <r>
      <rPr>
        <sz val="8"/>
        <rFont val="Swis721 BT"/>
        <family val="2"/>
        <charset val="238"/>
      </rPr>
      <t xml:space="preserve"> 5%
 - </t>
    </r>
    <r>
      <rPr>
        <i/>
        <sz val="8"/>
        <rFont val="Swis721 BT"/>
        <family val="2"/>
      </rPr>
      <t>Festuca rubra trichophylla</t>
    </r>
    <r>
      <rPr>
        <sz val="8"/>
        <rFont val="Swis721 BT"/>
        <family val="2"/>
        <charset val="238"/>
      </rPr>
      <t xml:space="preserve"> 5%
 - </t>
    </r>
    <r>
      <rPr>
        <i/>
        <sz val="8"/>
        <rFont val="Swis721 BT"/>
        <family val="2"/>
      </rPr>
      <t>Lolium perenne</t>
    </r>
    <r>
      <rPr>
        <sz val="8"/>
        <rFont val="Swis721 BT"/>
        <family val="2"/>
        <charset val="238"/>
      </rPr>
      <t xml:space="preserve"> 15%
Cena vključuje, setev, valjanje in zalivanje. Priprava terena je obdelana v Načrtu št. 2!</t>
    </r>
  </si>
  <si>
    <t>Strižena živa meja ob cesti na vzhodu (dolžina zasaditve 74 m):</t>
  </si>
  <si>
    <t>Strižena živa meja ob cesti ob igrišču za tenis (dolžina zasaditve 22 m):</t>
  </si>
  <si>
    <t>C ZAHODNI (BAROČNI) PARTER</t>
  </si>
  <si>
    <t>D VZHODNI (CVETLIČNI) PARTER</t>
  </si>
  <si>
    <r>
      <t xml:space="preserve">CVETLIČNI PARTER </t>
    </r>
    <r>
      <rPr>
        <b/>
        <sz val="8"/>
        <color indexed="30"/>
        <rFont val="Swis721 BT"/>
        <family val="2"/>
      </rPr>
      <t>(list 7.0)</t>
    </r>
  </si>
  <si>
    <r>
      <t xml:space="preserve">BAROČNI PARTER </t>
    </r>
    <r>
      <rPr>
        <b/>
        <sz val="8"/>
        <color indexed="30"/>
        <rFont val="Swis721 BT"/>
        <family val="2"/>
      </rPr>
      <t xml:space="preserve"> (list 4.0)</t>
    </r>
  </si>
  <si>
    <r>
      <rPr>
        <i/>
        <sz val="8"/>
        <rFont val="Swis721 BT"/>
        <family val="2"/>
      </rPr>
      <t>Deutzia gracilis</t>
    </r>
    <r>
      <rPr>
        <sz val="8"/>
        <rFont val="Swis721 BT"/>
        <family val="2"/>
        <charset val="238"/>
      </rPr>
      <t xml:space="preserve"> / pritlikava dojcija
</t>
    </r>
    <r>
      <rPr>
        <sz val="8"/>
        <color indexed="57"/>
        <rFont val="Swis721 BT"/>
        <family val="2"/>
      </rPr>
      <t>v loncu volumna 6 - 12 l, višina sadike 40-60 cm, medsebojna razdalja zasaditve Dg v liniji 1,50 m</t>
    </r>
  </si>
  <si>
    <r>
      <rPr>
        <i/>
        <sz val="8"/>
        <rFont val="Swis721 BT"/>
        <family val="2"/>
      </rPr>
      <t>Hydrangea japonica</t>
    </r>
    <r>
      <rPr>
        <sz val="8"/>
        <rFont val="Swis721 BT"/>
        <family val="2"/>
        <charset val="238"/>
      </rPr>
      <t xml:space="preserve"> / japonska hortenzija
</t>
    </r>
    <r>
      <rPr>
        <sz val="8"/>
        <color indexed="57"/>
        <rFont val="Swis721 BT"/>
        <family val="2"/>
      </rPr>
      <t>v 5l loncu, lahko se poišče vizualno podoben kultivar</t>
    </r>
  </si>
  <si>
    <r>
      <rPr>
        <i/>
        <sz val="8"/>
        <rFont val="Swis721 BT"/>
        <family val="2"/>
      </rPr>
      <t xml:space="preserve">Mahonia x media </t>
    </r>
    <r>
      <rPr>
        <sz val="8"/>
        <rFont val="Swis721 BT"/>
        <family val="2"/>
        <charset val="238"/>
      </rPr>
      <t xml:space="preserve">'Charity' / mahonija sorte Charity
</t>
    </r>
    <r>
      <rPr>
        <sz val="8"/>
        <color indexed="57"/>
        <rFont val="Swis721 BT"/>
        <family val="2"/>
      </rPr>
      <t>v 3l loncu</t>
    </r>
  </si>
  <si>
    <r>
      <rPr>
        <i/>
        <sz val="8"/>
        <rFont val="Swis721 BT"/>
        <family val="2"/>
      </rPr>
      <t>Yucca filamentosa</t>
    </r>
    <r>
      <rPr>
        <sz val="8"/>
        <rFont val="Swis721 BT"/>
        <family val="2"/>
        <charset val="238"/>
      </rPr>
      <t xml:space="preserve"> / juka
</t>
    </r>
    <r>
      <rPr>
        <sz val="8"/>
        <color indexed="57"/>
        <rFont val="Swis721 BT"/>
        <family val="2"/>
      </rPr>
      <t>v kontejnerju C12-C15, višina sadike 80-100 cm</t>
    </r>
  </si>
  <si>
    <r>
      <rPr>
        <i/>
        <sz val="8"/>
        <rFont val="Swis721 BT"/>
        <family val="2"/>
      </rPr>
      <t>Viburnum opulus</t>
    </r>
    <r>
      <rPr>
        <sz val="8"/>
        <rFont val="Swis721 BT"/>
        <family val="2"/>
        <charset val="238"/>
      </rPr>
      <t xml:space="preserve"> 'Roseum' / snežna kepa
</t>
    </r>
    <r>
      <rPr>
        <sz val="8"/>
        <color indexed="57"/>
        <rFont val="Swis721 BT"/>
        <family val="2"/>
      </rPr>
      <t>v loncu, višina sadike 80-100 cm</t>
    </r>
  </si>
  <si>
    <r>
      <rPr>
        <i/>
        <sz val="8"/>
        <rFont val="Swis721 BT"/>
        <family val="2"/>
      </rPr>
      <t>Weigela florida</t>
    </r>
    <r>
      <rPr>
        <sz val="8"/>
        <rFont val="Swis721 BT"/>
        <family val="2"/>
        <charset val="238"/>
      </rPr>
      <t xml:space="preserve"> / vlaknasta vajgela
</t>
    </r>
    <r>
      <rPr>
        <sz val="8"/>
        <color indexed="57"/>
        <rFont val="Swis721 BT"/>
        <family val="2"/>
      </rPr>
      <t>v loncu, višina sadike 80-100 cm</t>
    </r>
  </si>
  <si>
    <r>
      <t xml:space="preserve">1 kg travne mešanice/ 40 m2 površine 
Predvidi se travna mešanica za </t>
    </r>
    <r>
      <rPr>
        <b/>
        <sz val="8"/>
        <rFont val="Swis721 BT"/>
        <family val="2"/>
      </rPr>
      <t>sončne lege</t>
    </r>
    <r>
      <rPr>
        <sz val="8"/>
        <rFont val="Swis721 BT"/>
        <family val="2"/>
      </rPr>
      <t xml:space="preserve">, sestava travne mešanice v utežnih odstotkih:
 - </t>
    </r>
    <r>
      <rPr>
        <i/>
        <sz val="8"/>
        <rFont val="Swis721 BT"/>
        <family val="2"/>
      </rPr>
      <t>Festuca ovina</t>
    </r>
    <r>
      <rPr>
        <sz val="8"/>
        <rFont val="Swis721 BT"/>
        <family val="2"/>
      </rPr>
      <t xml:space="preserve"> 65%
 - </t>
    </r>
    <r>
      <rPr>
        <i/>
        <sz val="8"/>
        <rFont val="Swis721 BT"/>
        <family val="2"/>
      </rPr>
      <t>Festuca rubra rubra</t>
    </r>
    <r>
      <rPr>
        <sz val="8"/>
        <rFont val="Swis721 BT"/>
        <family val="2"/>
      </rPr>
      <t xml:space="preserve"> 10%
 - </t>
    </r>
    <r>
      <rPr>
        <i/>
        <sz val="8"/>
        <rFont val="Swis721 BT"/>
        <family val="2"/>
      </rPr>
      <t>Festuca rubra commutata</t>
    </r>
    <r>
      <rPr>
        <sz val="8"/>
        <rFont val="Swis721 BT"/>
        <family val="2"/>
      </rPr>
      <t xml:space="preserve"> 5%
 - </t>
    </r>
    <r>
      <rPr>
        <i/>
        <sz val="8"/>
        <rFont val="Swis721 BT"/>
        <family val="2"/>
      </rPr>
      <t>Festuca rubra trichophylla</t>
    </r>
    <r>
      <rPr>
        <sz val="8"/>
        <rFont val="Swis721 BT"/>
        <family val="2"/>
      </rPr>
      <t xml:space="preserve"> 5%
 - </t>
    </r>
    <r>
      <rPr>
        <i/>
        <sz val="8"/>
        <rFont val="Swis721 BT"/>
        <family val="2"/>
      </rPr>
      <t>Lolium perenne</t>
    </r>
    <r>
      <rPr>
        <sz val="8"/>
        <rFont val="Swis721 BT"/>
        <family val="2"/>
      </rPr>
      <t xml:space="preserve"> 15%
</t>
    </r>
    <r>
      <rPr>
        <b/>
        <sz val="8"/>
        <color indexed="30"/>
        <rFont val="Swis721 BT"/>
        <family val="2"/>
      </rPr>
      <t>Priprava terena, količina semena, setev, valjanje in zalivanje so zajeti v Načrtu št. 2!.</t>
    </r>
  </si>
  <si>
    <r>
      <rPr>
        <b/>
        <sz val="8"/>
        <color indexed="8"/>
        <rFont val="Swis721 BT"/>
        <family val="2"/>
      </rPr>
      <t xml:space="preserve">Čiščenje, odvoz in ustrezno deponiranje prekomerno razrastle vegetacije in odstranjene vegetacije zaradi izvedbe gradbenih del.
</t>
    </r>
    <r>
      <rPr>
        <sz val="8"/>
        <color indexed="8"/>
        <rFont val="Swis721 BT"/>
        <family val="2"/>
      </rPr>
      <t>Znotraj območja je potrebna pazljivost glede odstranitve morebitnih invazivnih vrst, ki se morajo odstraniti in odpeljati ločeno. Odvoz na dogovorjeno mesto po navodilih investitorja.</t>
    </r>
  </si>
  <si>
    <r>
      <t>1 kg travne mešanice/ 40 m2 površine 
Predvidi se travna mešanica za</t>
    </r>
    <r>
      <rPr>
        <b/>
        <sz val="8"/>
        <rFont val="Swis721 BT"/>
        <family val="2"/>
      </rPr>
      <t xml:space="preserve"> senčne lege</t>
    </r>
    <r>
      <rPr>
        <sz val="8"/>
        <rFont val="Swis721 BT"/>
        <family val="2"/>
      </rPr>
      <t xml:space="preserve">, sestava travne mešanice v utežnih odstotkih:
- </t>
    </r>
    <r>
      <rPr>
        <i/>
        <sz val="8"/>
        <rFont val="Swis721 BT"/>
        <family val="2"/>
      </rPr>
      <t>Lolium arundinaceum Finelawn</t>
    </r>
    <r>
      <rPr>
        <sz val="8"/>
        <rFont val="Swis721 BT"/>
        <family val="2"/>
      </rPr>
      <t xml:space="preserve"> (trstikasta bilnica) 35%
-</t>
    </r>
    <r>
      <rPr>
        <i/>
        <sz val="8"/>
        <rFont val="Swis721 BT"/>
        <family val="2"/>
      </rPr>
      <t xml:space="preserve"> Lolium perenne Ponderosa</t>
    </r>
    <r>
      <rPr>
        <sz val="8"/>
        <rFont val="Swis721 BT"/>
        <family val="2"/>
      </rPr>
      <t xml:space="preserve"> (trpežna ljuljka) 30%
- </t>
    </r>
    <r>
      <rPr>
        <i/>
        <sz val="8"/>
        <rFont val="Swis721 BT"/>
        <family val="2"/>
      </rPr>
      <t xml:space="preserve">Poa pratensis Compact </t>
    </r>
    <r>
      <rPr>
        <sz val="8"/>
        <rFont val="Swis721 BT"/>
        <family val="2"/>
      </rPr>
      <t xml:space="preserve">(travniška latovka) 10%
- </t>
    </r>
    <r>
      <rPr>
        <i/>
        <sz val="8"/>
        <rFont val="Swis721 BT"/>
        <family val="2"/>
      </rPr>
      <t>Festuca rubra Maxima 1</t>
    </r>
    <r>
      <rPr>
        <sz val="8"/>
        <rFont val="Swis721 BT"/>
        <family val="2"/>
      </rPr>
      <t xml:space="preserve"> (rdeča bilnica) 25%
</t>
    </r>
    <r>
      <rPr>
        <b/>
        <sz val="8"/>
        <color indexed="30"/>
        <rFont val="Swis721 BT"/>
        <family val="2"/>
      </rPr>
      <t>Priprava terena, količina semena, setev, valjanje in zalivanje so zajeti v Načrtu št. 2!.</t>
    </r>
  </si>
  <si>
    <t>Površina travnate površine v parterju (površina v m²)</t>
  </si>
  <si>
    <t>Površina travnate površine (površina v m²)</t>
  </si>
  <si>
    <t>1/10 Načrt s področja krajinske arhitekture</t>
  </si>
  <si>
    <r>
      <rPr>
        <b/>
        <sz val="8"/>
        <rFont val="Swis721 BT"/>
        <family val="2"/>
      </rPr>
      <t>Protiplevelna koprena na območju pokrovnic CdM (Cotoneaster dammeri 'Major')</t>
    </r>
    <r>
      <rPr>
        <sz val="8"/>
        <rFont val="Swis721 BT"/>
        <family val="2"/>
      </rPr>
      <t xml:space="preserve">
Dobava potrebnega materiala in izvedba zaključnega protiplevelnega sloja, material podobne kvalitete kot DuPont Plantex Gold, UV stabilizirana, v naravni črno-rjavi barvi. </t>
    </r>
    <r>
      <rPr>
        <sz val="8"/>
        <color indexed="30"/>
        <rFont val="Swis721 BT"/>
        <family val="2"/>
      </rPr>
      <t xml:space="preserve">Protiplevelni material se uporabi na površini, kjer je predvidena zasaditev pokrovnice Cotoneaster dammeri 'Major' na območju cvetličnega vrta ob fasadi dvorca.
</t>
    </r>
    <r>
      <rPr>
        <b/>
        <sz val="8"/>
        <color indexed="30"/>
        <rFont val="Swis721 BT"/>
        <family val="2"/>
      </rPr>
      <t>Izbrana koprena mora zagotavljati naslednje lastnosti: trpežnost in vzdržljivost tkanine, trajnostno dobo minimalno 2 let in preprečevanje rasti plevela.</t>
    </r>
    <r>
      <rPr>
        <sz val="8"/>
        <color indexed="30"/>
        <rFont val="Swis721 BT"/>
        <family val="2"/>
      </rPr>
      <t xml:space="preserve">
</t>
    </r>
  </si>
  <si>
    <t>Travnata površina</t>
  </si>
  <si>
    <t>1.7.</t>
  </si>
  <si>
    <t>1.8.</t>
  </si>
  <si>
    <r>
      <rPr>
        <b/>
        <sz val="8"/>
        <color indexed="8"/>
        <rFont val="Swis721 BT"/>
        <family val="2"/>
      </rPr>
      <t>Količki za stabilizacijo drevja</t>
    </r>
    <r>
      <rPr>
        <sz val="8"/>
        <color indexed="8"/>
        <rFont val="Swis721 BT"/>
        <family val="2"/>
      </rPr>
      <t xml:space="preserve">
dimenzije Ø5, višine 3 m, ob okrasnih drevesih po 3 količke za vsako sadiko drevesa,  ob sadnih drevesih po 1 količek za vsako sadiko drevesa, zabiti v globino 50 cm zunaj dosega korenin in koreninske grude, najmanj 25 cm in največ 10 cm pod krošnjo drevesa, pri sadnih drevesih se višina količka prilagaja višini sadike, stabilizirajo se vsa drevesa.</t>
    </r>
  </si>
  <si>
    <t>število količkov za okrasna drevesa</t>
  </si>
  <si>
    <t>število količkov za sadna drevesa in topole</t>
  </si>
  <si>
    <r>
      <rPr>
        <b/>
        <sz val="8"/>
        <color indexed="8"/>
        <rFont val="Swis721 BT"/>
        <family val="2"/>
      </rPr>
      <t xml:space="preserve">Zaščita dreves in organizacija na gradbišču
</t>
    </r>
    <r>
      <rPr>
        <i/>
        <sz val="8"/>
        <color indexed="30"/>
        <rFont val="Swis721 BT"/>
        <family val="2"/>
      </rPr>
      <t>*Upoštevanje priročnika Smernice za načrtovanje, nego (vzdrževanje) in zaščito dreves na gradbiščih</t>
    </r>
    <r>
      <rPr>
        <b/>
        <sz val="8"/>
        <color indexed="8"/>
        <rFont val="Swis721 BT"/>
        <family val="2"/>
      </rPr>
      <t xml:space="preserve">
</t>
    </r>
    <r>
      <rPr>
        <sz val="8"/>
        <color indexed="8"/>
        <rFont val="Swis721 BT"/>
        <family val="2"/>
      </rPr>
      <t xml:space="preserve">Obstoječa drevesa, ki jih ohranjamo in rastejno na gradbišču </t>
    </r>
    <r>
      <rPr>
        <b/>
        <sz val="8"/>
        <color indexed="8"/>
        <rFont val="Swis721 BT"/>
        <family val="2"/>
      </rPr>
      <t>moramo zaščititi z ustrezno zaščitno ograjo, ki mora obdajati celoten koreninski sistem drevesa ali skupine dreves (t.i. zaščitna cona)</t>
    </r>
    <r>
      <rPr>
        <sz val="8"/>
        <color indexed="8"/>
        <rFont val="Swis721 BT"/>
        <family val="2"/>
      </rPr>
      <t xml:space="preserve">. Zaščitna cona je določena s tlorisom krošnje, ki ji prištejemo 1,50 m na vseh straneh. Ograja naj bo visoka 2,00 m. V ograjenem delu NI DOVOLJENO skladiščiti gradbenega materiala, mineralnih olj, delovnih strojev ipd.
</t>
    </r>
    <r>
      <rPr>
        <b/>
        <sz val="8"/>
        <color indexed="8"/>
        <rFont val="Swis721 BT"/>
        <family val="2"/>
      </rPr>
      <t>Prikaz odstranjevalnih del in zaščite vegetacij</t>
    </r>
    <r>
      <rPr>
        <b/>
        <sz val="8"/>
        <rFont val="Swis721 BT"/>
        <family val="2"/>
      </rPr>
      <t>e v grafični prilogi Prikaz odstranjevalnih del in zaščite vegetacije v grafični prilogi list št. 2.0</t>
    </r>
  </si>
  <si>
    <r>
      <rPr>
        <b/>
        <sz val="8"/>
        <rFont val="Swis721 BT"/>
        <family val="2"/>
      </rPr>
      <t>Označevalni količki ob zasaditvi mešane in rezane žive meje</t>
    </r>
    <r>
      <rPr>
        <sz val="8"/>
        <rFont val="Swis721 BT"/>
        <family val="2"/>
      </rPr>
      <t xml:space="preserve">
Dobava in postavitev količkov višine 2,00 m, ki se do 0,80 m zabijejo v tla. Umestijo se na začetku in koncu linije žive meje ter nato na vsakih 2,00 m linije zasaditve grmovnic. Količki so oddaljeni 0,50 m od linije zasaditve sadik. Uporaba impregniranih lesenih kolov, dim. 60 mm x 2000 mm, na spodnji strani ošiljeni. 
Zaradi linijskih zasditev so količki med samo prevezani z vrvico (iz naravnih materialov npr. jute, da označujejo zasajeno območje.</t>
    </r>
  </si>
  <si>
    <t>Vrvica (m=1300 m, kolut ca 100 m vrvi)/kolut</t>
  </si>
  <si>
    <r>
      <rPr>
        <i/>
        <sz val="8"/>
        <color indexed="8"/>
        <rFont val="Swis721 BT"/>
        <family val="2"/>
      </rPr>
      <t>Acer campestre</t>
    </r>
    <r>
      <rPr>
        <sz val="8"/>
        <color indexed="8"/>
        <rFont val="Swis721 BT"/>
        <family val="2"/>
      </rPr>
      <t xml:space="preserve"> / maklen
</t>
    </r>
    <r>
      <rPr>
        <sz val="8"/>
        <color indexed="57"/>
        <rFont val="Swis721 BT"/>
        <family val="2"/>
      </rPr>
      <t>V 3,0–4,0 m, deblo 14–16 cm (1,0 m nad tlemi), balirane korenine</t>
    </r>
    <r>
      <rPr>
        <sz val="8"/>
        <color indexed="17"/>
        <rFont val="Swis721 BT"/>
        <family val="2"/>
      </rPr>
      <t xml:space="preserve"> </t>
    </r>
    <r>
      <rPr>
        <i/>
        <sz val="8"/>
        <color indexed="8"/>
        <rFont val="Swis721 BT"/>
        <family val="2"/>
      </rPr>
      <t xml:space="preserve">	</t>
    </r>
  </si>
  <si>
    <r>
      <rPr>
        <i/>
        <sz val="8"/>
        <color indexed="8"/>
        <rFont val="Swis721 BT"/>
        <family val="2"/>
      </rPr>
      <t>Acer saccharinum</t>
    </r>
    <r>
      <rPr>
        <sz val="8"/>
        <color indexed="8"/>
        <rFont val="Swis721 BT"/>
        <family val="2"/>
      </rPr>
      <t xml:space="preserve"> 'Laciniatum' / srebrni javor
</t>
    </r>
    <r>
      <rPr>
        <i/>
        <sz val="8"/>
        <color indexed="57"/>
        <rFont val="Swis721 BT"/>
        <family val="2"/>
      </rPr>
      <t>V 3,0–4,0 m, deblo 14–16 cm (1,0 m nad tlemi), balirane korenine</t>
    </r>
  </si>
  <si>
    <r>
      <rPr>
        <b/>
        <sz val="8"/>
        <color indexed="8"/>
        <rFont val="Swis721 BT"/>
        <family val="2"/>
      </rPr>
      <t>Zalivanje po sajenju oz. saditvi</t>
    </r>
    <r>
      <rPr>
        <sz val="8"/>
        <color indexed="8"/>
        <rFont val="Swis721 BT"/>
        <family val="2"/>
      </rPr>
      <t xml:space="preserve"> </t>
    </r>
    <r>
      <rPr>
        <b/>
        <sz val="8"/>
        <color indexed="8"/>
        <rFont val="Swis721 BT"/>
        <family val="2"/>
      </rPr>
      <t>+ redno zalivanje</t>
    </r>
    <r>
      <rPr>
        <sz val="8"/>
        <color indexed="8"/>
        <rFont val="Swis721 BT"/>
        <family val="2"/>
      </rPr>
      <t xml:space="preserve">
je najpomembnejše opravilo v času vraščanja sadik. Po končanem sajenju se sadike izdatno zalije. Zaliva se po potrebi oziroma minimalno 2x tedensko, 4 meseca na leto. V sušnem obdobju je treba zasajene sadike zaliti vsak dan (zgodaj zjutraj) in redno polni zalivalne vreče.</t>
    </r>
  </si>
  <si>
    <r>
      <rPr>
        <b/>
        <sz val="8"/>
        <color indexed="8"/>
        <rFont val="Swis721 BT"/>
        <family val="2"/>
      </rPr>
      <t>Zalivanje po sajenju oz. saditvi</t>
    </r>
    <r>
      <rPr>
        <sz val="8"/>
        <color indexed="8"/>
        <rFont val="Swis721 BT"/>
        <family val="2"/>
      </rPr>
      <t xml:space="preserve"> </t>
    </r>
    <r>
      <rPr>
        <b/>
        <sz val="8"/>
        <color indexed="8"/>
        <rFont val="Swis721 BT"/>
        <family val="2"/>
      </rPr>
      <t>+ redno zalivanje</t>
    </r>
    <r>
      <rPr>
        <sz val="8"/>
        <color indexed="8"/>
        <rFont val="Swis721 BT"/>
        <family val="2"/>
      </rPr>
      <t xml:space="preserve">
je najpomembnejše opravilo v času vraščanja sadik. Po končanem sajenju se sadike izdatno zalije. Zaliva se po potrebi oziroma minimalno 2x tedensko, 4 mesece na leto. V sušnem obdobju je treba zasajene sadike zaliti vsak dan (zgodaj zjutraj) in redno polni zalivalne vreče.</t>
    </r>
  </si>
  <si>
    <r>
      <rPr>
        <b/>
        <sz val="8"/>
        <color indexed="8"/>
        <rFont val="Swis721 BT"/>
        <family val="2"/>
      </rPr>
      <t>Začetno vzdrževanje do končnega prevzema</t>
    </r>
    <r>
      <rPr>
        <sz val="8"/>
        <color indexed="8"/>
        <rFont val="Swis721 BT"/>
        <family val="2"/>
      </rPr>
      <t xml:space="preserve">
</t>
    </r>
    <r>
      <rPr>
        <sz val="8"/>
        <color indexed="30"/>
        <rFont val="Swis721 BT"/>
        <family val="2"/>
      </rPr>
      <t>Izvajalec mora prevzeti saditvena dela po zaključku gradbenih del (izvajalec gradbenih del mora odstraniti vso mehanizacijo, odvečni gradbeni material in očistiti površine).</t>
    </r>
    <r>
      <rPr>
        <sz val="8"/>
        <color indexed="8"/>
        <rFont val="Swis721 BT"/>
        <family val="2"/>
      </rPr>
      <t xml:space="preserve"> Osnovni pogoj za prevzem je, da se je zasajena vegetacija uspešno prijela, da raste in da ni plevela v območju rasti sadik. Obrezovanje min.1x letno (samo suhe ali drugače poškodovane veje), pletje min. 3x letno. Vzdrževalna dela zajemajo: pletev, okopavanje, gnojenje, popravilo opor, odstranjevanje morebitnih poganjkov na deblih dreves, odstranjevanje suhih ali poškodovanih vej, spremljanje izrednih dogodkov</t>
    </r>
  </si>
  <si>
    <r>
      <rPr>
        <b/>
        <sz val="8"/>
        <color indexed="8"/>
        <rFont val="Swis721 BT"/>
        <family val="2"/>
      </rPr>
      <t>Zalivanje po sajenju oz. saditvi + redno zalivanje</t>
    </r>
    <r>
      <rPr>
        <sz val="8"/>
        <color indexed="8"/>
        <rFont val="Swis721 BT"/>
        <family val="2"/>
      </rPr>
      <t xml:space="preserve">
je najpomembnejše opravilo v času vraščanja sadik. Po končanem sajenju se sadike izdatno zalije. Zaliva se po potrebi oziroma minimalno 2x tedensko, 4 meseca na leto. V sušnem obdobju je treba zasajene sadike zaliti vsak dan (zgodaj zjutraj) in redno polni zalivalne vreče.</t>
    </r>
  </si>
  <si>
    <t>20 dreves × 20 zalivanj/leto × 8 €/kos = 3.200 €/leto
1000 m² grmovnic × 20 zalivanj/letno × 0,5 €/m² = 10.000 €/leto</t>
  </si>
  <si>
    <t>60 dreves × 20 zalivanj/leto × 8 €/kos = 9.600 €/leto
500 m² žive meje × 20 zalivanj/letno × 0,5 €/m² = 5.000 €/leto</t>
  </si>
  <si>
    <t>5 dreves × 20 zalivanj/leto × 8 €/kos = 800 €/leto
500 m² grmovnic, žive meje × 20 zalivanj/letno × 0,5 €/m² = 5.000 €/leto</t>
  </si>
  <si>
    <t>20 dreves × 1x obrezovanje, 3x pletje/leto, 1x okopavanje, gnojenje in morebitno popravilo opor × 8 €/kos = 800 €/leto
1000 m² grmovnice, žive meje × 1x obrezovanje, 3x pletje/leto, 1x okopavanje, gnojenje × 0,5 €/m² = 2.500 €/leto
55 m žive meje × 2 in 3 rez (lahek oblikovalni rez) × 3,50 EUR/m = 192,5 €/leto</t>
  </si>
  <si>
    <t>20 dreves × 1x obrezovanje, 3x pletje/leto, 1x okopavanje, gnojenje in morebitno popravilo opor × 8 €/kos = 800 €/leto
1000 m² grmovnice, žive meje × 1x obrezovanje, 3x pletje/leto, 1x okopavanje, gnojenje × 0,5 €/m² = 2.500 €/leto
55 m žive meje × 1 rez (lahek oblikovalni rez, maj-junij) × 1,50 €/m = 82,5 EUR/leto</t>
  </si>
  <si>
    <t>60 dreves × 1x obrezovanje, 3x pletje/leto, 1x okopavanje, gnojenje in morebitno popravilo opor × 8 €/kos = 2.400 €/leto
500 m² žive meje × 1x obrezovanje, 3x pletje/leto, 1x okopavanje, gnojenje × 0,5 €/m² = 1.250 €/leto
230 m žive meje × 2 in 3 rez (lahek oblikovalni rez) × 3,50 EUR/m = 805 €/leto</t>
  </si>
  <si>
    <t>60 dreves × 1x obrezovanje, 3x pletje/leto, 1x okopavanje, gnojenje in morebitno popravilo opor × 8 €/kos = 2.400 €/leto
500 m² žive meje × 1x obrezovanje, 3x pletje/leto, 1x okopavanje, gnojenje × 0,5 €/m² = 1.250 €/leto
230 m žive meje × 1 rez (lahek oblikovalni rez, maj-junij) × 1,50 €/m = 345 EUR/leto</t>
  </si>
  <si>
    <t>5 dreves × 1x obrezovanje, 3x pletje/leto, 1x okopavanje, gnojenje in morebitno popravilo opor × 8 €/kos = 200 €/leto
500 m² grmovnice, žive meje × 1x obrezovanje, 3x pletje/leto, 1x okopavanje, gnojenje × 0,5 €/m² = 1.250 €/leto
36 m žive meje × 1 rez (lahek oblikovalni rez, maj-junij) × 1,50 €/m = 54 EUR/leto</t>
  </si>
  <si>
    <t>60 dreves × 1x obrezovanje, 3x pletje/leto, 1x okopavanje, gnojenje in morebitno popravilo opor × 8 €/kos = 2.400 €/leto
500 m² grmovnice, žive meje × 1x obrezovanje, 3x pletje/leto, 1x okopavanje, gnojenje × 0,5 €/m² = 1.250 €/leto
36 m žive meje × 2 in 3 rez (lahek oblikovalni rez) × 3,50 EUR/m = 126 €/leto</t>
  </si>
  <si>
    <t>nepredvidena dela (10%)</t>
  </si>
  <si>
    <t>Hf</t>
  </si>
  <si>
    <r>
      <rPr>
        <i/>
        <sz val="8"/>
        <rFont val="Swis721 BT"/>
        <family val="2"/>
      </rPr>
      <t>Lavandula angustifolia</t>
    </r>
    <r>
      <rPr>
        <sz val="8"/>
        <rFont val="Swis721 BT"/>
        <family val="2"/>
      </rPr>
      <t xml:space="preserve"> / navadna sivka </t>
    </r>
    <r>
      <rPr>
        <b/>
        <sz val="8"/>
        <color indexed="17"/>
        <rFont val="Swis721 BT"/>
        <family val="2"/>
      </rPr>
      <t xml:space="preserve">
</t>
    </r>
    <r>
      <rPr>
        <sz val="8"/>
        <color indexed="57"/>
        <rFont val="Swis721 BT"/>
        <family val="2"/>
      </rPr>
      <t xml:space="preserve">P11, 10 sadik/m², razmik 25–30 cm, skupna površina za zasaditev </t>
    </r>
    <r>
      <rPr>
        <sz val="8"/>
        <color rgb="FF339966"/>
        <rFont val="Swis721 BT"/>
        <family val="2"/>
      </rPr>
      <t>164 m</t>
    </r>
    <r>
      <rPr>
        <sz val="8"/>
        <color indexed="57"/>
        <rFont val="Swis721 BT"/>
        <family val="2"/>
      </rPr>
      <t>²</t>
    </r>
  </si>
  <si>
    <r>
      <t>Hemerocallis fulva / Rumenorjava maslenica</t>
    </r>
    <r>
      <rPr>
        <sz val="8"/>
        <color rgb="FF339966"/>
        <rFont val="Swis721 BT"/>
        <family val="2"/>
      </rPr>
      <t xml:space="preserve">
C2</t>
    </r>
  </si>
  <si>
    <t>Vt</t>
  </si>
  <si>
    <r>
      <t xml:space="preserve">Viburnum Tinus / Zimzelena brogovita
</t>
    </r>
    <r>
      <rPr>
        <sz val="8"/>
        <color rgb="FF339966"/>
        <rFont val="Swis721 BT"/>
        <family val="2"/>
      </rPr>
      <t>v loncu, C15, višina sadike 40 cm</t>
    </r>
  </si>
  <si>
    <t>Pred pričetkom del je treba vse opise, mere, količine in obdelave kontrolirati po zadnje veljavnih načrtih, detajlih in opisih ter preveriti dejanske izmere, višine na terenu!</t>
  </si>
  <si>
    <r>
      <rPr>
        <b/>
        <sz val="8"/>
        <color theme="0" tint="-0.499984740745262"/>
        <rFont val="Swis721 BT"/>
        <family val="2"/>
      </rPr>
      <t>Prevzem po izteku garancijske dobe</t>
    </r>
    <r>
      <rPr>
        <sz val="8"/>
        <color theme="0" tint="-0.499984740745262"/>
        <rFont val="Swis721 BT"/>
        <family val="2"/>
      </rPr>
      <t xml:space="preserve">
izvajalec mora zagotavljati vzdrževanje v celotni dobi vraščanja, za ostala drevesa in grmovnice to pomeni vsaj 2 leti. Med vzdrževanje izvajalca zasaditve ne spada košnja trave. </t>
    </r>
  </si>
  <si>
    <t>NEUPRAVIČENI STROŠKI</t>
  </si>
  <si>
    <t>SKUPAJ neupravičeni stroški:</t>
  </si>
  <si>
    <t>Rekapitulacija/neupravičeni stroški</t>
  </si>
  <si>
    <t>Rekapitulacija/upravičeni stroški</t>
  </si>
  <si>
    <r>
      <rPr>
        <b/>
        <sz val="8"/>
        <color theme="0" tint="-0.499984740745262"/>
        <rFont val="Swis721 BT"/>
        <family val="2"/>
      </rPr>
      <t>Prevzem po izteku garancijske dobe</t>
    </r>
    <r>
      <rPr>
        <sz val="8"/>
        <color theme="0" tint="-0.499984740745262"/>
        <rFont val="Swis721 BT"/>
        <family val="2"/>
      </rPr>
      <t xml:space="preserve">
Izvajalec mora zagotavljati vzdrževanje v celotni dobi vraščanja, za ostala drevesa in grmovnice to pomeni vsaj 2 leti. Med vzdrževanje izvajalca zasaditve ne spada košnja trave. </t>
    </r>
  </si>
  <si>
    <r>
      <rPr>
        <b/>
        <sz val="8"/>
        <color theme="0" tint="-0.499984740745262"/>
        <rFont val="Swis721 BT"/>
        <family val="2"/>
      </rPr>
      <t>Prevzem po izteku garancijske dobe</t>
    </r>
    <r>
      <rPr>
        <sz val="8"/>
        <color theme="0" tint="-0.499984740745262"/>
        <rFont val="Swis721 BT"/>
        <family val="2"/>
      </rPr>
      <t xml:space="preserve">
izvajalec mora zagotavljati vzdrževanje v celotni dobi vraščanja, za ostala drevesa, grmovnice, trajnice in pokrovnice to pomeni vsaj 2 leti, za drevoredna drevesa vsaj 3 leta. </t>
    </r>
  </si>
  <si>
    <r>
      <rPr>
        <i/>
        <sz val="8"/>
        <rFont val="Swis721 BT"/>
        <family val="2"/>
      </rPr>
      <t xml:space="preserve">Malus 'Evereste' </t>
    </r>
    <r>
      <rPr>
        <sz val="8"/>
        <rFont val="Swis721 BT"/>
        <family val="2"/>
      </rPr>
      <t xml:space="preserve">/ jokrasna jablana
</t>
    </r>
    <r>
      <rPr>
        <sz val="8"/>
        <color indexed="57"/>
        <rFont val="Swis721 BT"/>
        <family val="2"/>
      </rPr>
      <t>gola korenina/v loncu (odvisno ob časa saditve), visokodebelna sadika</t>
    </r>
  </si>
  <si>
    <t>oktober 2025, dop. junij 2026</t>
  </si>
  <si>
    <t>0</t>
  </si>
  <si>
    <r>
      <rPr>
        <b/>
        <sz val="9"/>
        <rFont val="Swis721 BT"/>
        <family val="2"/>
      </rPr>
      <t>Pospravljanje površin</t>
    </r>
    <r>
      <rPr>
        <sz val="9"/>
        <rFont val="Swis721 BT"/>
        <family val="2"/>
      </rPr>
      <t xml:space="preserve"> 
nakladanje in prevoz na obravnavanem območju, vsega odvečnega in nevgrajenega materiala, kompletno s kipanjem in razstiranjem na mestu deponije.</t>
    </r>
  </si>
  <si>
    <r>
      <t>Kompletna izdelava</t>
    </r>
    <r>
      <rPr>
        <b/>
        <sz val="9"/>
        <rFont val="Swis721 BT"/>
        <family val="2"/>
      </rPr>
      <t xml:space="preserve"> temelja za koš za smeti;</t>
    </r>
    <r>
      <rPr>
        <sz val="9"/>
        <rFont val="Swis721 BT"/>
        <family val="2"/>
      </rPr>
      <t xml:space="preserve"> izkop jame do globine 80 cm, izdelava podložnega betona deb. 10 cm, vstavitev betonske cevi DN 40, zalitje z betonom C 25/30, vključno z  armiranjem, in zasipom z zemeljskim materialom</t>
    </r>
  </si>
  <si>
    <r>
      <t xml:space="preserve">Kompletna izdelava </t>
    </r>
    <r>
      <rPr>
        <b/>
        <sz val="9"/>
        <rFont val="Swis721 BT"/>
        <family val="2"/>
      </rPr>
      <t xml:space="preserve">temelja za ograjo; </t>
    </r>
    <r>
      <rPr>
        <sz val="9"/>
        <rFont val="Swis721 BT"/>
        <family val="2"/>
      </rPr>
      <t>izkop jame do globine 70 cm, izdelava podložnega betona deb. 10 cm, vstavitev betonske cevi DN40 in PVC cevi fi 125/400 z odtokom, zgornji rob PVC cevi 20cm podtalno površino trave; zalitje vmesnega prostora med betonsko in PVC cevjo z betonom C 25/39, vključno z armiranjem in zasipom  z zemeljskim materialom</t>
    </r>
  </si>
  <si>
    <r>
      <rPr>
        <b/>
        <sz val="9"/>
        <rFont val="Swis721 BT"/>
        <family val="2"/>
      </rPr>
      <t>Zakoličba</t>
    </r>
    <r>
      <rPr>
        <sz val="9"/>
        <rFont val="Swis721 BT"/>
        <family val="2"/>
      </rPr>
      <t xml:space="preserve"> pomembnejših točk za umešćanje urbane opreme. </t>
    </r>
  </si>
  <si>
    <r>
      <t xml:space="preserve">Površinski odriv </t>
    </r>
    <r>
      <rPr>
        <b/>
        <sz val="9"/>
        <rFont val="Swis721 BT"/>
        <family val="2"/>
      </rPr>
      <t>humusa</t>
    </r>
    <r>
      <rPr>
        <sz val="9"/>
        <rFont val="Swis721 BT"/>
        <family val="2"/>
      </rPr>
      <t xml:space="preserve"> in izkop utrjene zemljine v debelini 80 cm za izvedbo temeljev za 2 koša za odpadke in odvoz na deponijo na gradbišču, shranjevanje v kupih, zaščiteno pred spiranjem in vremenskimi vplivi.
</t>
    </r>
  </si>
  <si>
    <r>
      <rPr>
        <b/>
        <sz val="9"/>
        <rFont val="Swis721 BT"/>
        <family val="2"/>
      </rPr>
      <t xml:space="preserve">Dobava in vgradnja in izdelava na mestu - vrbov portal </t>
    </r>
    <r>
      <rPr>
        <sz val="9"/>
        <rFont val="Swis721 BT"/>
        <family val="2"/>
      </rPr>
      <t xml:space="preserve">
Izdelava vključuje navabo materiala (vrbove šibe, pritrditveni materiali in delo pletenja, ki obega vsaj 16 ur dela)</t>
    </r>
  </si>
  <si>
    <r>
      <rPr>
        <b/>
        <sz val="9"/>
        <rFont val="Swis721 BT"/>
        <family val="2"/>
      </rPr>
      <t>Dobava materiala in vgradnja in izdelava obrobe ob gozdni poti</t>
    </r>
    <r>
      <rPr>
        <sz val="9"/>
        <rFont val="Swis721 BT"/>
        <family val="2"/>
      </rPr>
      <t xml:space="preserve"> v gozdi eksotičnih dreves na jugu dvorca - pletena vrbova obroba.
Izdelava vključuje navabo materiala (vrbove šibe (5 do 10 vrbovih šin na tekoči m), pritrditveni materiali in delo pletenja, ki obega vsaj 24 ur dela)</t>
    </r>
  </si>
  <si>
    <r>
      <t xml:space="preserve">Dobava in vgradnja </t>
    </r>
    <r>
      <rPr>
        <b/>
        <sz val="9"/>
        <rFont val="Swis721 BT"/>
        <family val="2"/>
      </rPr>
      <t xml:space="preserve">nizke ograje ob gredicah v vzhodnem (cvetličnem) parterju. </t>
    </r>
    <r>
      <rPr>
        <sz val="9"/>
        <rFont val="Swis721 BT"/>
        <family val="2"/>
      </rPr>
      <t xml:space="preserve">Ograja sestavljena iz jeklenih, vročecinkanih in prašno barvanih lokov. Premer jeklene palice: Ø 10–12 mm (glede na odpornost in proizvodne možnosti). Ograja sega 0,30 m nad tlemi. Ograja se vgradi v tla do globine 0.,3 m brez temeljanja. Razmak med loki (osno): 250–350 mm. Stiki med loki so varjeni. Oblika ograje se prilagaja zunanjim krivuljam gred. Izdela se sekcijsko. Vsi jekleni deli (tudi spoji med loki) morajo biti zaščiteni proti koroziji. Ograja mora biti stabilna in brez vidnih deformacij ali ostrih robov. Vsi elementi morajo omogočati varno uporabo in dolgotrajno odpornost na vremenske vplive.
</t>
    </r>
    <r>
      <rPr>
        <b/>
        <sz val="9"/>
        <rFont val="Swis721 BT"/>
        <family val="2"/>
      </rPr>
      <t xml:space="preserve"> 
</t>
    </r>
  </si>
  <si>
    <r>
      <t>Dobava in vgradnja</t>
    </r>
    <r>
      <rPr>
        <b/>
        <sz val="9"/>
        <rFont val="Swis721 BT"/>
        <family val="2"/>
      </rPr>
      <t xml:space="preserve"> lesenega robnika ob gredicah v zeliščno-zelenjavnem vrtu </t>
    </r>
    <r>
      <rPr>
        <sz val="9"/>
        <rFont val="Swis721 BT"/>
        <family val="2"/>
      </rPr>
      <t xml:space="preserve">
Na območju zeliščno-zelenjavnega vrta so obrobe gredic izvedene z lesenimi robniki. Predviden je nebarvan macesnov les, dolžina ene late znaša cca 1,50, višina 20 cm in širina 4 cm.</t>
    </r>
  </si>
  <si>
    <r>
      <t xml:space="preserve">Dobava in postavitev </t>
    </r>
    <r>
      <rPr>
        <b/>
        <sz val="9"/>
        <rFont val="Swis721 BT"/>
        <family val="2"/>
      </rPr>
      <t>leseno-kovinskih</t>
    </r>
    <r>
      <rPr>
        <sz val="9"/>
        <rFont val="Swis721 BT"/>
        <family val="2"/>
      </rPr>
      <t xml:space="preserve"> </t>
    </r>
    <r>
      <rPr>
        <b/>
        <sz val="9"/>
        <rFont val="Swis721 BT"/>
        <family val="2"/>
      </rPr>
      <t xml:space="preserve">klopi z naslonom sodobno-fluidne oblike v eklektičnem parterju
</t>
    </r>
    <r>
      <rPr>
        <sz val="9"/>
        <rFont val="Swis721 BT"/>
        <family val="2"/>
      </rPr>
      <t xml:space="preserve">po obliki in tipu podobne kot npr. klop Preva urbana proizvajalca Ziegler ali parkovna klop Atriva Poet 1 tip KL-23-R2N1 proizvajalca Atriva. Sedalni del in naslonjalo sestavljeno iz horizontalnih lesenih letev, les primeren za uporabo na prostem (vrsta lesa in površinska obdelava se določi naknadno v sodelovanju s projkektantom Načrta krajinske arhitekture in ZVKDS OE Celje). Nasloni za roke in ostala podkonstrukcija jekleni, vroče cinakni in prašno barvani v svetlo sivi barvi (natančen odtenek se določi naknadno v sodelovanju s projektantom Načrta krajinske arhitekture in ZVKDS OE Celje). Sedalo širine 71,5 cm, višine 87 cm, dolžine 180 cm.  Klop je prestavljiva, vendar postavljena na vkopane vrtne robnike (širine 6 cm, globine 20 cm, z ravno površino), ki so enako dolžine kot noge klopi. 
</t>
    </r>
  </si>
  <si>
    <r>
      <t>Dobava in vgradnja</t>
    </r>
    <r>
      <rPr>
        <b/>
        <sz val="9"/>
        <rFont val="Swis721 BT"/>
        <family val="2"/>
      </rPr>
      <t xml:space="preserve"> sekcijske ograje ob železniški progi</t>
    </r>
    <r>
      <rPr>
        <sz val="9"/>
        <rFont val="Swis721 BT"/>
        <family val="2"/>
      </rPr>
      <t xml:space="preserve">, ena sekcija dolžine 250 cm, sestavljena iz dveh stebrov (jekleni in vroče cinkani, dim. fi 60 mm, debelina stene 1,5 - 3 mm, višina stebra nad talno površino 1250 mm, globina stebra v tleh 600 - 700 mm, nujna predpriprava stebrov z elementi za vpenjanje žične tkanine) in žične tkanine (jeklene in vroče cinkane, velikost okenca 100 mm x 100 mm - vzporedni kvadrati) ter napenjalne žice, ki se uporabi za napenjanje žične tkanine ma zgornjem in spodnjem delu ograje (fi 3-4 mm, z napenjalci na začetnem in končnem stebru, 10 cm od vrha in dna ograje). Dobava in vgranja ograje vključuje tudi pripravo ustreznih točkovnih temeljev za ograjo. 
</t>
    </r>
  </si>
  <si>
    <r>
      <t xml:space="preserve">Dobava in postavitev </t>
    </r>
    <r>
      <rPr>
        <b/>
        <sz val="9"/>
        <rFont val="Swis721 BT"/>
        <family val="2"/>
      </rPr>
      <t xml:space="preserve">koša za smeti 
</t>
    </r>
    <r>
      <rPr>
        <sz val="9"/>
        <rFont val="Swis721 BT"/>
        <family val="2"/>
      </rPr>
      <t xml:space="preserve">po obliki in tipu podoben kot Toluca proizvajalca Ziegler. Dim. fi  400 mm, višine 1025 mm, volumen 1000 l, Koš za odpadke iz prašno barvanega in vroče cinkanega jekla, v svetlo sivi barvi (natančen odtenek se določi naknadno v sodelovanju s projektantom Načrta krajinske arhitekture in ZVKDS OE Celje). Z odprtino za odpadke in peplnikom ter obročem za pritrditev vrečke v notranjosti. Praznenje vreče za odpadke in pepelnika s trikotnim ključem. Nevidna talna pritrditev, navojna palica za vbetoniranje v betonski temelj. Pritrjevanje v tla mora biti všteto v dobavo koša. </t>
    </r>
  </si>
  <si>
    <r>
      <t xml:space="preserve">Dobava in postavitev </t>
    </r>
    <r>
      <rPr>
        <b/>
        <sz val="9"/>
        <rFont val="Swis721 BT"/>
        <family val="2"/>
      </rPr>
      <t>lesenih</t>
    </r>
    <r>
      <rPr>
        <sz val="9"/>
        <rFont val="Swis721 BT"/>
        <family val="2"/>
      </rPr>
      <t xml:space="preserve"> </t>
    </r>
    <r>
      <rPr>
        <b/>
        <sz val="9"/>
        <rFont val="Swis721 BT"/>
        <family val="2"/>
      </rPr>
      <t xml:space="preserve">klopi v baročnem parterju
</t>
    </r>
    <r>
      <rPr>
        <sz val="9"/>
        <rFont val="Swis721 BT"/>
        <family val="2"/>
      </rPr>
      <t xml:space="preserve">po obliki in tipu podobne kot npr. Klop LUTYENS ali LONDON, proizvajalca Prehod d.o.o. ali GOTEBORG, tip KL-29-R1N1-T podjetja Atriva d.o.o.. Klop je prestavljiva in se ne vijači v tla. Celotna klop je lesena in izdelana iz lesa primernega za uporabo na prostem (vrsta lesa in površinska obdelava se določi naknadno v sodelovanju s projektantom Načrta krajinske arhitekture in ZVKDS OE Celje). Sedalo širine 60 cm, višine 105 cm, dolžine 183 cm.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</si>
</sst>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0.00\ &quot;€&quot;"/>
    <numFmt numFmtId="166" formatCode="#,##0.00_ ;\-#,##0.00\ "/>
    <numFmt numFmtId="167" formatCode="#,##0.0"/>
    <numFmt numFmtId="168" formatCode="###,###,###,##0.00"/>
    <numFmt numFmtId="169" formatCode="_(* #,##0.00_);_(* \(#,##0.00\);_(* &quot;-&quot;??_);_(@_)"/>
  </numFmts>
  <fonts count="124">
    <font>
      <sz val="11"/>
      <color theme="1"/>
      <name val="Calibri"/>
      <family val="2"/>
      <charset val="238"/>
      <scheme val="minor"/>
    </font>
    <font>
      <sz val="9"/>
      <color indexed="8"/>
      <name val="Arial Narrow"/>
      <family val="2"/>
      <charset val="238"/>
    </font>
    <font>
      <sz val="9"/>
      <name val="Arial Narrow"/>
      <family val="2"/>
      <charset val="238"/>
    </font>
    <font>
      <b/>
      <sz val="9"/>
      <name val="Arial Narrow"/>
      <family val="2"/>
      <charset val="238"/>
    </font>
    <font>
      <sz val="9"/>
      <color indexed="8"/>
      <name val="Arial Narrow"/>
      <family val="2"/>
      <charset val="238"/>
    </font>
    <font>
      <sz val="8"/>
      <name val="Arial Narrow"/>
      <family val="2"/>
      <charset val="238"/>
    </font>
    <font>
      <sz val="10"/>
      <name val="Arial Narrow"/>
      <family val="2"/>
      <charset val="238"/>
    </font>
    <font>
      <b/>
      <sz val="10"/>
      <name val="Arial Narrow"/>
      <family val="2"/>
      <charset val="238"/>
    </font>
    <font>
      <sz val="9"/>
      <name val="Swis721 BT"/>
      <family val="2"/>
    </font>
    <font>
      <b/>
      <sz val="9"/>
      <name val="Swis721 BT"/>
      <family val="2"/>
    </font>
    <font>
      <sz val="10"/>
      <name val="Swis721 BT"/>
      <family val="2"/>
    </font>
    <font>
      <sz val="8"/>
      <name val="Swis721 BT"/>
      <family val="2"/>
    </font>
    <font>
      <sz val="8"/>
      <name val="Arial Black"/>
      <family val="2"/>
      <charset val="238"/>
    </font>
    <font>
      <b/>
      <sz val="8"/>
      <name val="Arial Black"/>
      <family val="2"/>
      <charset val="238"/>
    </font>
    <font>
      <b/>
      <sz val="8"/>
      <name val="Swis721 BT"/>
      <family val="2"/>
    </font>
    <font>
      <b/>
      <sz val="8"/>
      <name val="Arial Narrow"/>
      <family val="2"/>
      <charset val="238"/>
    </font>
    <font>
      <b/>
      <sz val="8"/>
      <color indexed="8"/>
      <name val="Swis721 BT"/>
      <family val="2"/>
    </font>
    <font>
      <b/>
      <sz val="8"/>
      <color indexed="23"/>
      <name val="Swis721 BT"/>
      <family val="2"/>
    </font>
    <font>
      <sz val="8"/>
      <color indexed="8"/>
      <name val="Swis721 BT"/>
      <family val="2"/>
    </font>
    <font>
      <b/>
      <sz val="9"/>
      <color indexed="8"/>
      <name val="Swis721 BT"/>
      <family val="2"/>
    </font>
    <font>
      <sz val="8"/>
      <name val="Swis721 BT"/>
      <family val="2"/>
      <charset val="238"/>
    </font>
    <font>
      <b/>
      <i/>
      <sz val="8"/>
      <name val="Swis721 BT"/>
      <family val="2"/>
      <charset val="238"/>
    </font>
    <font>
      <b/>
      <sz val="8"/>
      <name val="Swis721 BT"/>
      <family val="2"/>
      <charset val="238"/>
    </font>
    <font>
      <b/>
      <sz val="8"/>
      <color indexed="57"/>
      <name val="Swis721 BT"/>
      <family val="2"/>
    </font>
    <font>
      <b/>
      <i/>
      <sz val="8"/>
      <name val="Swis721 BT"/>
      <family val="2"/>
    </font>
    <font>
      <i/>
      <sz val="8"/>
      <color indexed="55"/>
      <name val="Swis721 BT"/>
      <family val="2"/>
    </font>
    <font>
      <b/>
      <sz val="8"/>
      <color indexed="30"/>
      <name val="Swis721 BT"/>
      <family val="2"/>
    </font>
    <font>
      <sz val="10"/>
      <name val="Arial Black"/>
      <family val="2"/>
      <charset val="238"/>
    </font>
    <font>
      <b/>
      <sz val="10"/>
      <name val="Arial Black"/>
      <family val="2"/>
      <charset val="238"/>
    </font>
    <font>
      <sz val="9"/>
      <name val="Arial Black"/>
      <family val="2"/>
      <charset val="238"/>
    </font>
    <font>
      <b/>
      <sz val="9"/>
      <name val="Arial Black"/>
      <family val="2"/>
      <charset val="238"/>
    </font>
    <font>
      <i/>
      <sz val="8"/>
      <color indexed="30"/>
      <name val="Swis721 BT"/>
      <family val="2"/>
    </font>
    <font>
      <sz val="12"/>
      <name val="Times New Roman"/>
      <family val="1"/>
    </font>
    <font>
      <sz val="10"/>
      <name val="Arial CE"/>
      <charset val="238"/>
    </font>
    <font>
      <b/>
      <sz val="9"/>
      <name val="Arial"/>
      <family val="2"/>
      <charset val="238"/>
    </font>
    <font>
      <b/>
      <sz val="9"/>
      <name val="Swis721bt"/>
      <charset val="238"/>
    </font>
    <font>
      <sz val="9"/>
      <name val="Swis721 BT"/>
      <family val="2"/>
    </font>
    <font>
      <sz val="9"/>
      <name val="Swis721 BT"/>
      <family val="2"/>
    </font>
    <font>
      <sz val="8"/>
      <color indexed="17"/>
      <name val="Swis721 BT"/>
      <family val="2"/>
    </font>
    <font>
      <sz val="8"/>
      <name val="Calibri"/>
      <family val="2"/>
      <charset val="238"/>
    </font>
    <font>
      <b/>
      <sz val="8"/>
      <color indexed="17"/>
      <name val="Swis721 BT"/>
      <family val="2"/>
    </font>
    <font>
      <b/>
      <sz val="8"/>
      <name val="Swis721 BT"/>
      <family val="2"/>
    </font>
    <font>
      <sz val="8"/>
      <name val="Swis721 BT"/>
      <family val="2"/>
    </font>
    <font>
      <sz val="8"/>
      <name val="Swis721 BT"/>
      <family val="2"/>
    </font>
    <font>
      <b/>
      <sz val="10"/>
      <name val="Swis721 BT"/>
      <family val="2"/>
    </font>
    <font>
      <sz val="8"/>
      <color indexed="8"/>
      <name val="Arial Narrow"/>
      <family val="2"/>
      <charset val="238"/>
    </font>
    <font>
      <b/>
      <sz val="9"/>
      <name val="Swis721 BT"/>
      <family val="2"/>
    </font>
    <font>
      <b/>
      <sz val="9"/>
      <color indexed="30"/>
      <name val="Swis721 BT"/>
      <family val="2"/>
    </font>
    <font>
      <i/>
      <sz val="8"/>
      <name val="Swis721 BT"/>
      <family val="2"/>
    </font>
    <font>
      <b/>
      <i/>
      <sz val="8"/>
      <name val="Swis721 BT"/>
      <family val="2"/>
    </font>
    <font>
      <sz val="8"/>
      <color indexed="57"/>
      <name val="Swis721 BT"/>
      <family val="2"/>
    </font>
    <font>
      <b/>
      <i/>
      <sz val="8"/>
      <name val="Swis721 BT"/>
      <family val="2"/>
    </font>
    <font>
      <i/>
      <sz val="8"/>
      <color indexed="8"/>
      <name val="Swis721 BT"/>
      <family val="2"/>
    </font>
    <font>
      <sz val="8"/>
      <color indexed="8"/>
      <name val="Arial"/>
      <family val="2"/>
      <charset val="238"/>
    </font>
    <font>
      <sz val="8"/>
      <color indexed="57"/>
      <name val="Arial"/>
      <family val="2"/>
      <charset val="238"/>
    </font>
    <font>
      <sz val="8"/>
      <color indexed="30"/>
      <name val="Swis721 BT"/>
      <family val="2"/>
    </font>
    <font>
      <i/>
      <sz val="8"/>
      <color indexed="57"/>
      <name val="Swis721 BT"/>
      <family val="2"/>
    </font>
    <font>
      <b/>
      <i/>
      <sz val="8"/>
      <color indexed="8"/>
      <name val="Swis721 BT"/>
      <family val="2"/>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9"/>
      <color theme="1"/>
      <name val="Arial Narrow"/>
      <family val="2"/>
      <charset val="238"/>
    </font>
    <font>
      <b/>
      <sz val="9"/>
      <color theme="1"/>
      <name val="Arial Narrow"/>
      <family val="2"/>
      <charset val="238"/>
    </font>
    <font>
      <sz val="9"/>
      <color theme="4" tint="-0.249977111117893"/>
      <name val="Arial Narrow"/>
      <family val="2"/>
      <charset val="238"/>
    </font>
    <font>
      <sz val="9"/>
      <color rgb="FFFF0000"/>
      <name val="Arial Narrow"/>
      <family val="2"/>
      <charset val="238"/>
    </font>
    <font>
      <sz val="8"/>
      <color theme="0" tint="-0.499984740745262"/>
      <name val="Arial Narrow"/>
      <family val="2"/>
      <charset val="238"/>
    </font>
    <font>
      <sz val="9"/>
      <color theme="0" tint="-0.499984740745262"/>
      <name val="Arial Narrow"/>
      <family val="2"/>
      <charset val="238"/>
    </font>
    <font>
      <sz val="9"/>
      <color theme="0"/>
      <name val="Arial Narrow"/>
      <family val="2"/>
      <charset val="238"/>
    </font>
    <font>
      <sz val="9"/>
      <color theme="1"/>
      <name val="Arial Unicode MS"/>
      <family val="2"/>
      <charset val="238"/>
    </font>
    <font>
      <b/>
      <sz val="9"/>
      <color theme="0"/>
      <name val="Arial Narrow"/>
      <family val="2"/>
      <charset val="238"/>
    </font>
    <font>
      <b/>
      <sz val="9"/>
      <color theme="0" tint="-0.499984740745262"/>
      <name val="Arial Narrow"/>
      <family val="2"/>
      <charset val="238"/>
    </font>
    <font>
      <b/>
      <sz val="8"/>
      <color theme="1"/>
      <name val="Arial Narrow"/>
      <family val="2"/>
      <charset val="238"/>
    </font>
    <font>
      <sz val="12"/>
      <color theme="1"/>
      <name val="Arial Black"/>
      <family val="2"/>
      <charset val="238"/>
    </font>
    <font>
      <b/>
      <sz val="8"/>
      <color theme="1"/>
      <name val="Swis721 BT"/>
      <family val="2"/>
    </font>
    <font>
      <sz val="9"/>
      <color theme="0" tint="-0.499984740745262"/>
      <name val="Swis721 BT"/>
      <family val="2"/>
    </font>
    <font>
      <sz val="9"/>
      <color theme="1"/>
      <name val="Swis721 BT"/>
      <family val="2"/>
    </font>
    <font>
      <b/>
      <sz val="9"/>
      <color theme="1"/>
      <name val="Swis721 BT"/>
      <family val="2"/>
    </font>
    <font>
      <sz val="9"/>
      <color theme="4" tint="-0.249977111117893"/>
      <name val="Swis721 BT"/>
      <family val="2"/>
    </font>
    <font>
      <sz val="9"/>
      <color rgb="FFFF0000"/>
      <name val="Swis721 BT"/>
      <family val="2"/>
    </font>
    <font>
      <sz val="8"/>
      <color theme="4" tint="-0.249977111117893"/>
      <name val="Arial Black"/>
      <family val="2"/>
      <charset val="238"/>
    </font>
    <font>
      <sz val="8"/>
      <color theme="1"/>
      <name val="Arial Black"/>
      <family val="2"/>
      <charset val="238"/>
    </font>
    <font>
      <b/>
      <sz val="8"/>
      <color theme="0" tint="-0.499984740745262"/>
      <name val="Swis721 BT"/>
      <family val="2"/>
    </font>
    <font>
      <sz val="8"/>
      <color theme="1"/>
      <name val="Swis721 BT"/>
      <family val="2"/>
    </font>
    <font>
      <sz val="8"/>
      <color theme="1"/>
      <name val="Arial Narrow"/>
      <family val="2"/>
      <charset val="238"/>
    </font>
    <font>
      <sz val="16"/>
      <color theme="6"/>
      <name val="Arial Black"/>
      <family val="2"/>
      <charset val="238"/>
    </font>
    <font>
      <b/>
      <sz val="8"/>
      <color theme="1"/>
      <name val="Swis721 BT"/>
      <family val="2"/>
      <charset val="238"/>
    </font>
    <font>
      <sz val="8"/>
      <color theme="1"/>
      <name val="Swis721 BT"/>
      <family val="2"/>
      <charset val="238"/>
    </font>
    <font>
      <b/>
      <sz val="8"/>
      <color theme="0" tint="-0.499984740745262"/>
      <name val="Swis721 BT"/>
      <family val="2"/>
      <charset val="238"/>
    </font>
    <font>
      <sz val="8"/>
      <color theme="0" tint="-0.499984740745262"/>
      <name val="Swis721 BT"/>
      <family val="2"/>
      <charset val="238"/>
    </font>
    <font>
      <sz val="8"/>
      <color theme="4" tint="-0.249977111117893"/>
      <name val="Swis721 BT"/>
      <family val="2"/>
      <charset val="238"/>
    </font>
    <font>
      <sz val="8"/>
      <color theme="4" tint="-0.249977111117893"/>
      <name val="Arial Narrow"/>
      <family val="2"/>
      <charset val="238"/>
    </font>
    <font>
      <sz val="8"/>
      <color rgb="FFFF0000"/>
      <name val="Arial Narrow"/>
      <family val="2"/>
      <charset val="238"/>
    </font>
    <font>
      <sz val="8"/>
      <color theme="0" tint="-0.499984740745262"/>
      <name val="Swis721 BT"/>
      <family val="2"/>
    </font>
    <font>
      <sz val="8"/>
      <color theme="4" tint="-0.249977111117893"/>
      <name val="Swis721 BT"/>
      <family val="2"/>
    </font>
    <font>
      <i/>
      <sz val="9"/>
      <color theme="0" tint="-0.34998626667073579"/>
      <name val="Swis721 BT"/>
      <family val="2"/>
    </font>
    <font>
      <b/>
      <sz val="9"/>
      <color theme="0" tint="-0.499984740745262"/>
      <name val="Swis721 BT"/>
      <family val="2"/>
    </font>
    <font>
      <sz val="8"/>
      <color rgb="FF963634"/>
      <name val="Swis721 BT"/>
      <family val="2"/>
    </font>
    <font>
      <sz val="8"/>
      <color rgb="FFFF0000"/>
      <name val="Swis721 BT"/>
      <family val="2"/>
      <charset val="238"/>
    </font>
    <font>
      <b/>
      <sz val="8"/>
      <color rgb="FF963634"/>
      <name val="Swis721 BT"/>
      <family val="2"/>
    </font>
    <font>
      <b/>
      <sz val="8"/>
      <color rgb="FF00B050"/>
      <name val="Swis721 BT"/>
      <family val="2"/>
    </font>
    <font>
      <sz val="11"/>
      <color rgb="FFC00000"/>
      <name val="Calibri"/>
      <family val="2"/>
      <charset val="238"/>
      <scheme val="minor"/>
    </font>
    <font>
      <sz val="9"/>
      <color rgb="FFFF0000"/>
      <name val="Arial"/>
      <family val="2"/>
      <charset val="238"/>
    </font>
    <font>
      <sz val="8"/>
      <color rgb="FFFF0000"/>
      <name val="Swis721 BT"/>
      <family val="2"/>
    </font>
    <font>
      <sz val="9"/>
      <color rgb="FF963634"/>
      <name val="Swis721 BT"/>
      <family val="2"/>
    </font>
    <font>
      <b/>
      <sz val="8"/>
      <color rgb="FF963634"/>
      <name val="Swis721 BT"/>
      <family val="2"/>
      <charset val="238"/>
    </font>
    <font>
      <sz val="8"/>
      <color rgb="FF963634"/>
      <name val="Swis721 BT"/>
      <family val="2"/>
      <charset val="238"/>
    </font>
    <font>
      <sz val="8"/>
      <color rgb="FF00B050"/>
      <name val="Swis721 BT"/>
      <family val="2"/>
    </font>
    <font>
      <sz val="8"/>
      <color theme="6"/>
      <name val="Swis721 BT"/>
      <family val="2"/>
    </font>
    <font>
      <sz val="9"/>
      <color theme="1"/>
      <name val="Swis721 BT"/>
      <family val="2"/>
      <charset val="238"/>
    </font>
    <font>
      <b/>
      <i/>
      <sz val="8"/>
      <color theme="1"/>
      <name val="Swis721 BT"/>
      <family val="2"/>
    </font>
    <font>
      <sz val="11"/>
      <name val="Calibri"/>
      <family val="2"/>
      <charset val="238"/>
      <scheme val="minor"/>
    </font>
    <font>
      <b/>
      <sz val="11"/>
      <color theme="1"/>
      <name val="Arial"/>
      <family val="2"/>
      <charset val="238"/>
    </font>
    <font>
      <sz val="14"/>
      <color rgb="FF0070C0"/>
      <name val="Arial Black"/>
      <family val="2"/>
      <charset val="238"/>
    </font>
    <font>
      <sz val="8"/>
      <color theme="1"/>
      <name val="Calibri"/>
      <family val="2"/>
      <charset val="238"/>
      <scheme val="minor"/>
    </font>
    <font>
      <b/>
      <sz val="8"/>
      <name val="Calibri"/>
      <family val="2"/>
      <charset val="238"/>
      <scheme val="minor"/>
    </font>
    <font>
      <b/>
      <sz val="11"/>
      <name val="Calibri"/>
      <family val="2"/>
      <charset val="238"/>
      <scheme val="minor"/>
    </font>
    <font>
      <i/>
      <sz val="9"/>
      <color theme="1"/>
      <name val="Swis721 BT"/>
      <family val="2"/>
    </font>
    <font>
      <sz val="8"/>
      <color rgb="FF0070C0"/>
      <name val="Swis721 BT"/>
      <family val="2"/>
    </font>
    <font>
      <sz val="8"/>
      <color rgb="FF339966"/>
      <name val="Swis721 BT"/>
      <family val="2"/>
    </font>
    <font>
      <sz val="9"/>
      <color theme="0" tint="-0.499984740745262"/>
      <name val="Swis721 BT"/>
      <family val="2"/>
      <charset val="238"/>
    </font>
    <font>
      <i/>
      <sz val="9"/>
      <color rgb="FF0070C0"/>
      <name val="Swis721 BT"/>
      <family val="2"/>
    </font>
    <font>
      <b/>
      <sz val="8"/>
      <color theme="0" tint="-0.34998626667073579"/>
      <name val="Swis721 BT"/>
      <family val="2"/>
    </font>
    <font>
      <sz val="9"/>
      <name val="Swis721 BT"/>
      <family val="2"/>
      <charset val="238"/>
    </font>
    <font>
      <b/>
      <sz val="9"/>
      <name val="Swis721 BT"/>
      <family val="2"/>
      <charset val="238"/>
    </font>
  </fonts>
  <fills count="14">
    <fill>
      <patternFill patternType="none"/>
    </fill>
    <fill>
      <patternFill patternType="gray125"/>
    </fill>
    <fill>
      <patternFill patternType="solid">
        <fgColor indexed="4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6"/>
        <bgColor indexed="64"/>
      </patternFill>
    </fill>
    <fill>
      <patternFill patternType="solid">
        <fgColor theme="0" tint="-4.9989318521683403E-2"/>
        <bgColor indexed="64"/>
      </patternFill>
    </fill>
    <fill>
      <patternFill patternType="solid">
        <fgColor rgb="FFBCE4D5"/>
        <bgColor indexed="64"/>
      </patternFill>
    </fill>
    <fill>
      <patternFill patternType="solid">
        <fgColor rgb="FFD8E4BC"/>
        <bgColor indexed="64"/>
      </patternFill>
    </fill>
    <fill>
      <patternFill patternType="solid">
        <fgColor rgb="FFEAEAEA"/>
        <bgColor indexed="64"/>
      </patternFill>
    </fill>
    <fill>
      <patternFill patternType="solid">
        <fgColor rgb="FFF2F2F2"/>
        <bgColor indexed="64"/>
      </patternFill>
    </fill>
    <fill>
      <patternFill patternType="solid">
        <fgColor theme="2" tint="-0.249977111117893"/>
        <bgColor indexed="64"/>
      </patternFill>
    </fill>
    <fill>
      <patternFill patternType="solid">
        <fgColor theme="0" tint="-0.249977111117893"/>
        <bgColor indexed="64"/>
      </patternFill>
    </fill>
  </fills>
  <borders count="17">
    <border>
      <left/>
      <right/>
      <top/>
      <bottom/>
      <diagonal/>
    </border>
    <border>
      <left/>
      <right/>
      <top/>
      <bottom style="thin">
        <color indexed="64"/>
      </bottom>
      <diagonal/>
    </border>
    <border>
      <left/>
      <right/>
      <top style="thin">
        <color indexed="64"/>
      </top>
      <bottom/>
      <diagonal/>
    </border>
    <border>
      <left/>
      <right/>
      <top/>
      <bottom style="thin">
        <color theme="0" tint="-0.34998626667073579"/>
      </bottom>
      <diagonal/>
    </border>
    <border>
      <left/>
      <right/>
      <top/>
      <bottom style="thin">
        <color theme="0" tint="-0.24994659260841701"/>
      </bottom>
      <diagonal/>
    </border>
    <border>
      <left/>
      <right/>
      <top style="thin">
        <color theme="0" tint="-0.34998626667073579"/>
      </top>
      <bottom/>
      <diagonal/>
    </border>
    <border>
      <left/>
      <right/>
      <top style="thin">
        <color theme="0" tint="-0.34998626667073579"/>
      </top>
      <bottom style="thin">
        <color theme="1"/>
      </bottom>
      <diagonal/>
    </border>
    <border>
      <left/>
      <right/>
      <top style="thin">
        <color theme="0" tint="-0.34998626667073579"/>
      </top>
      <bottom style="thin">
        <color theme="0" tint="-0.34998626667073579"/>
      </bottom>
      <diagonal/>
    </border>
    <border>
      <left/>
      <right/>
      <top style="thin">
        <color theme="0" tint="-0.499984740745262"/>
      </top>
      <bottom/>
      <diagonal/>
    </border>
    <border>
      <left/>
      <right/>
      <top style="thin">
        <color theme="0" tint="-0.34998626667073579"/>
      </top>
      <bottom style="thin">
        <color theme="0" tint="-0.499984740745262"/>
      </bottom>
      <diagonal/>
    </border>
    <border>
      <left/>
      <right/>
      <top style="thin">
        <color theme="0" tint="-0.499984740745262"/>
      </top>
      <bottom style="thin">
        <color indexed="64"/>
      </bottom>
      <diagonal/>
    </border>
    <border>
      <left/>
      <right/>
      <top style="thin">
        <color theme="0" tint="-0.499984740745262"/>
      </top>
      <bottom style="thin">
        <color theme="0" tint="-0.499984740745262"/>
      </bottom>
      <diagonal/>
    </border>
    <border>
      <left/>
      <right/>
      <top style="thin">
        <color theme="1"/>
      </top>
      <bottom/>
      <diagonal/>
    </border>
    <border>
      <left/>
      <right/>
      <top/>
      <bottom style="thin">
        <color theme="0" tint="-0.499984740745262"/>
      </bottom>
      <diagonal/>
    </border>
    <border>
      <left/>
      <right/>
      <top/>
      <bottom style="thin">
        <color theme="1" tint="0.499984740745262"/>
      </bottom>
      <diagonal/>
    </border>
    <border>
      <left/>
      <right/>
      <top style="thin">
        <color theme="0" tint="-0.34998626667073579"/>
      </top>
      <bottom style="thin">
        <color indexed="64"/>
      </bottom>
      <diagonal/>
    </border>
    <border>
      <left/>
      <right/>
      <top style="thin">
        <color indexed="64"/>
      </top>
      <bottom style="thin">
        <color theme="0" tint="-0.499984740745262"/>
      </bottom>
      <diagonal/>
    </border>
  </borders>
  <cellStyleXfs count="5">
    <xf numFmtId="0" fontId="0" fillId="0" borderId="0"/>
    <xf numFmtId="0" fontId="32" fillId="0" borderId="0"/>
    <xf numFmtId="9" fontId="58" fillId="0" borderId="0" applyFont="0" applyFill="0" applyBorder="0" applyAlignment="0" applyProtection="0"/>
    <xf numFmtId="164" fontId="58" fillId="0" borderId="0" applyFont="0" applyFill="0" applyBorder="0" applyAlignment="0" applyProtection="0"/>
    <xf numFmtId="169" fontId="33" fillId="0" borderId="0" applyFont="0" applyFill="0" applyBorder="0" applyAlignment="0" applyProtection="0"/>
  </cellStyleXfs>
  <cellXfs count="875">
    <xf numFmtId="0" fontId="0" fillId="0" borderId="0" xfId="0"/>
    <xf numFmtId="4" fontId="2" fillId="0" borderId="0" xfId="0" applyNumberFormat="1" applyFont="1" applyAlignment="1">
      <alignment horizontal="right" vertical="top"/>
    </xf>
    <xf numFmtId="0" fontId="61" fillId="0" borderId="0" xfId="0" applyFont="1"/>
    <xf numFmtId="0" fontId="62" fillId="0" borderId="0" xfId="0" applyFont="1"/>
    <xf numFmtId="165" fontId="61" fillId="0" borderId="0" xfId="0" applyNumberFormat="1" applyFont="1"/>
    <xf numFmtId="0" fontId="62" fillId="0" borderId="0" xfId="0" applyFont="1" applyAlignment="1">
      <alignment wrapText="1"/>
    </xf>
    <xf numFmtId="4" fontId="63" fillId="0" borderId="0" xfId="0" applyNumberFormat="1" applyFont="1" applyAlignment="1">
      <alignment horizontal="right" vertical="top"/>
    </xf>
    <xf numFmtId="0" fontId="61" fillId="0" borderId="0" xfId="0" applyFont="1" applyFill="1"/>
    <xf numFmtId="165" fontId="61" fillId="0" borderId="0" xfId="0" applyNumberFormat="1" applyFont="1" applyFill="1"/>
    <xf numFmtId="0" fontId="61" fillId="0" borderId="0" xfId="0" applyFont="1" applyAlignment="1">
      <alignment wrapText="1"/>
    </xf>
    <xf numFmtId="49" fontId="3" fillId="0" borderId="0" xfId="0" applyNumberFormat="1" applyFont="1" applyAlignment="1">
      <alignment horizontal="center" vertical="top" wrapText="1"/>
    </xf>
    <xf numFmtId="4" fontId="3" fillId="0" borderId="0" xfId="0" applyNumberFormat="1" applyFont="1" applyAlignment="1">
      <alignment horizontal="right" vertical="top"/>
    </xf>
    <xf numFmtId="165" fontId="3" fillId="0" borderId="0" xfId="0" applyNumberFormat="1" applyFont="1" applyAlignment="1">
      <alignment horizontal="right" vertical="top"/>
    </xf>
    <xf numFmtId="49" fontId="3" fillId="0" borderId="0" xfId="0" applyNumberFormat="1" applyFont="1" applyBorder="1" applyAlignment="1">
      <alignment horizontal="center" vertical="top" wrapText="1"/>
    </xf>
    <xf numFmtId="4" fontId="2" fillId="0" borderId="0" xfId="0" applyNumberFormat="1" applyFont="1" applyBorder="1" applyAlignment="1">
      <alignment horizontal="right" vertical="top"/>
    </xf>
    <xf numFmtId="2" fontId="2" fillId="0" borderId="0" xfId="0" applyNumberFormat="1" applyFont="1" applyBorder="1" applyAlignment="1">
      <alignment horizontal="right" vertical="top" wrapText="1"/>
    </xf>
    <xf numFmtId="49" fontId="2" fillId="0" borderId="0" xfId="0" applyNumberFormat="1" applyFont="1" applyBorder="1" applyAlignment="1">
      <alignment horizontal="right" vertical="top" wrapText="1"/>
    </xf>
    <xf numFmtId="49" fontId="3" fillId="0" borderId="0" xfId="0" applyNumberFormat="1" applyFont="1" applyFill="1" applyBorder="1" applyAlignment="1">
      <alignment horizontal="center" vertical="top" wrapText="1"/>
    </xf>
    <xf numFmtId="165" fontId="2" fillId="0" borderId="0" xfId="0" applyNumberFormat="1" applyFont="1" applyFill="1" applyBorder="1" applyAlignment="1">
      <alignment horizontal="right" vertical="top"/>
    </xf>
    <xf numFmtId="165" fontId="2" fillId="0" borderId="3" xfId="0" applyNumberFormat="1" applyFont="1" applyFill="1" applyBorder="1" applyAlignment="1">
      <alignment horizontal="right" vertical="top"/>
    </xf>
    <xf numFmtId="3" fontId="2" fillId="0" borderId="3" xfId="0" applyNumberFormat="1" applyFont="1" applyFill="1" applyBorder="1" applyAlignment="1">
      <alignment horizontal="right" vertical="top"/>
    </xf>
    <xf numFmtId="49" fontId="2" fillId="0" borderId="0" xfId="0" applyNumberFormat="1" applyFont="1" applyFill="1" applyBorder="1" applyAlignment="1">
      <alignment horizontal="right" vertical="top" wrapText="1"/>
    </xf>
    <xf numFmtId="4" fontId="64" fillId="0" borderId="0" xfId="0" applyNumberFormat="1" applyFont="1" applyFill="1" applyBorder="1" applyAlignment="1">
      <alignment horizontal="right" vertical="top"/>
    </xf>
    <xf numFmtId="4" fontId="2" fillId="0" borderId="0" xfId="0" applyNumberFormat="1" applyFont="1" applyFill="1" applyBorder="1" applyAlignment="1">
      <alignment horizontal="right" vertical="top"/>
    </xf>
    <xf numFmtId="2" fontId="2" fillId="0" borderId="0" xfId="0" applyNumberFormat="1" applyFont="1" applyFill="1" applyBorder="1" applyAlignment="1">
      <alignment horizontal="right" vertical="top" wrapText="1"/>
    </xf>
    <xf numFmtId="4" fontId="2" fillId="0" borderId="3" xfId="0" applyNumberFormat="1" applyFont="1" applyFill="1" applyBorder="1" applyAlignment="1">
      <alignment horizontal="right" vertical="top"/>
    </xf>
    <xf numFmtId="165" fontId="2" fillId="0" borderId="0" xfId="0" applyNumberFormat="1" applyFont="1" applyBorder="1"/>
    <xf numFmtId="0" fontId="61" fillId="0" borderId="0" xfId="0" applyFont="1" applyBorder="1"/>
    <xf numFmtId="165" fontId="2" fillId="0" borderId="0" xfId="0" applyNumberFormat="1" applyFont="1" applyAlignment="1">
      <alignment horizontal="right" vertical="top"/>
    </xf>
    <xf numFmtId="0" fontId="61" fillId="0" borderId="0" xfId="0" applyFont="1" applyAlignment="1">
      <alignment vertical="top"/>
    </xf>
    <xf numFmtId="0" fontId="62" fillId="0" borderId="0" xfId="0" applyFont="1" applyAlignment="1">
      <alignment vertical="top"/>
    </xf>
    <xf numFmtId="49" fontId="3" fillId="0" borderId="0" xfId="0" applyNumberFormat="1" applyFont="1" applyAlignment="1">
      <alignment horizontal="left" vertical="top" wrapText="1"/>
    </xf>
    <xf numFmtId="0" fontId="62" fillId="0" borderId="0" xfId="0" applyFont="1" applyAlignment="1">
      <alignment horizontal="right" vertical="top"/>
    </xf>
    <xf numFmtId="2" fontId="2" fillId="0" borderId="0" xfId="0" applyNumberFormat="1" applyFont="1" applyAlignment="1">
      <alignment horizontal="right" vertical="top" wrapText="1"/>
    </xf>
    <xf numFmtId="0" fontId="2" fillId="0" borderId="0" xfId="0" applyFont="1" applyAlignment="1">
      <alignment vertical="top"/>
    </xf>
    <xf numFmtId="49" fontId="3" fillId="0" borderId="0" xfId="0" applyNumberFormat="1" applyFont="1" applyFill="1" applyAlignment="1">
      <alignment horizontal="center" vertical="top" wrapText="1"/>
    </xf>
    <xf numFmtId="0" fontId="61" fillId="0" borderId="0" xfId="0" applyFont="1" applyAlignment="1"/>
    <xf numFmtId="2" fontId="2" fillId="0" borderId="0" xfId="0" applyNumberFormat="1" applyFont="1" applyFill="1" applyAlignment="1">
      <alignment horizontal="left" vertical="top" wrapText="1"/>
    </xf>
    <xf numFmtId="4" fontId="65" fillId="0" borderId="0" xfId="0" applyNumberFormat="1" applyFont="1" applyFill="1" applyAlignment="1">
      <alignment horizontal="right" vertical="top" wrapText="1"/>
    </xf>
    <xf numFmtId="165" fontId="2" fillId="0" borderId="0" xfId="0" applyNumberFormat="1" applyFont="1" applyFill="1" applyAlignment="1">
      <alignment horizontal="right" vertical="top"/>
    </xf>
    <xf numFmtId="4" fontId="2" fillId="0" borderId="0" xfId="0" applyNumberFormat="1" applyFont="1" applyFill="1" applyAlignment="1">
      <alignment horizontal="right" vertical="top"/>
    </xf>
    <xf numFmtId="0" fontId="61" fillId="0" borderId="0" xfId="0" applyFont="1" applyAlignment="1">
      <alignment vertical="top" wrapText="1"/>
    </xf>
    <xf numFmtId="3" fontId="2" fillId="0" borderId="0" xfId="0" applyNumberFormat="1" applyFont="1" applyFill="1" applyBorder="1" applyAlignment="1">
      <alignment horizontal="right" vertical="top"/>
    </xf>
    <xf numFmtId="4" fontId="61" fillId="0" borderId="0" xfId="0" applyNumberFormat="1" applyFont="1" applyAlignment="1">
      <alignment vertical="top"/>
    </xf>
    <xf numFmtId="3" fontId="63" fillId="0" borderId="0" xfId="0" applyNumberFormat="1" applyFont="1" applyAlignment="1">
      <alignment horizontal="right" vertical="top"/>
    </xf>
    <xf numFmtId="0" fontId="61" fillId="0" borderId="0" xfId="0" applyFont="1" applyAlignment="1">
      <alignment horizontal="right" vertical="top"/>
    </xf>
    <xf numFmtId="166" fontId="6" fillId="0" borderId="0" xfId="0" applyNumberFormat="1" applyFont="1" applyAlignment="1">
      <alignment vertical="top" wrapText="1"/>
    </xf>
    <xf numFmtId="0" fontId="5" fillId="0" borderId="0" xfId="0" applyFont="1" applyAlignment="1">
      <alignment vertical="top" wrapText="1"/>
    </xf>
    <xf numFmtId="2" fontId="5" fillId="2" borderId="0" xfId="2" applyNumberFormat="1" applyFont="1" applyFill="1" applyAlignment="1">
      <alignment vertical="top" wrapText="1"/>
    </xf>
    <xf numFmtId="2" fontId="2" fillId="0" borderId="0" xfId="0" applyNumberFormat="1" applyFont="1" applyFill="1" applyBorder="1" applyAlignment="1">
      <alignment horizontal="left" vertical="top" wrapText="1"/>
    </xf>
    <xf numFmtId="4" fontId="63" fillId="0" borderId="0" xfId="0" applyNumberFormat="1" applyFont="1" applyFill="1" applyBorder="1" applyAlignment="1">
      <alignment horizontal="right" vertical="top"/>
    </xf>
    <xf numFmtId="2" fontId="3" fillId="0" borderId="0" xfId="0" applyNumberFormat="1" applyFont="1" applyAlignment="1">
      <alignment horizontal="left" vertical="top" wrapText="1"/>
    </xf>
    <xf numFmtId="2" fontId="3" fillId="0" borderId="0" xfId="0" applyNumberFormat="1" applyFont="1" applyAlignment="1">
      <alignment horizontal="right" vertical="top" wrapText="1"/>
    </xf>
    <xf numFmtId="165" fontId="3" fillId="0" borderId="0" xfId="0" applyNumberFormat="1" applyFont="1" applyAlignment="1">
      <alignment horizontal="right" vertical="top" wrapText="1"/>
    </xf>
    <xf numFmtId="49" fontId="7" fillId="0" borderId="0" xfId="0" applyNumberFormat="1" applyFont="1" applyFill="1" applyAlignment="1">
      <alignment horizontal="center" vertical="top" wrapText="1"/>
    </xf>
    <xf numFmtId="0" fontId="61" fillId="0" borderId="0" xfId="0" applyFont="1" applyFill="1" applyBorder="1"/>
    <xf numFmtId="49" fontId="7"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left" vertical="top" wrapText="1" indent="1"/>
    </xf>
    <xf numFmtId="4" fontId="3" fillId="0" borderId="0" xfId="0" applyNumberFormat="1" applyFont="1" applyFill="1" applyBorder="1" applyAlignment="1">
      <alignment horizontal="right" wrapText="1"/>
    </xf>
    <xf numFmtId="3" fontId="63" fillId="0" borderId="0" xfId="0" applyNumberFormat="1" applyFont="1" applyFill="1" applyBorder="1" applyAlignment="1">
      <alignment horizontal="right" vertical="top"/>
    </xf>
    <xf numFmtId="2" fontId="63" fillId="0" borderId="0" xfId="0" applyNumberFormat="1" applyFont="1" applyFill="1" applyBorder="1" applyAlignment="1">
      <alignment horizontal="right" vertical="top" wrapText="1"/>
    </xf>
    <xf numFmtId="165" fontId="63" fillId="0" borderId="0" xfId="0" applyNumberFormat="1" applyFont="1" applyFill="1" applyBorder="1" applyAlignment="1">
      <alignment horizontal="right" vertical="top"/>
    </xf>
    <xf numFmtId="0" fontId="2" fillId="0" borderId="0" xfId="0" applyFont="1" applyFill="1" applyBorder="1"/>
    <xf numFmtId="4" fontId="61" fillId="0" borderId="0" xfId="0" applyNumberFormat="1" applyFont="1" applyFill="1" applyBorder="1"/>
    <xf numFmtId="4" fontId="61" fillId="0" borderId="0" xfId="0" applyNumberFormat="1" applyFont="1" applyFill="1" applyBorder="1" applyAlignment="1">
      <alignment vertical="top"/>
    </xf>
    <xf numFmtId="0" fontId="64" fillId="0" borderId="0" xfId="0" applyFont="1" applyFill="1" applyBorder="1"/>
    <xf numFmtId="4" fontId="5" fillId="0" borderId="0" xfId="0" applyNumberFormat="1" applyFont="1" applyFill="1" applyBorder="1" applyAlignment="1">
      <alignment horizontal="right" vertical="top" wrapText="1"/>
    </xf>
    <xf numFmtId="4" fontId="65" fillId="0" borderId="0" xfId="0" applyNumberFormat="1" applyFont="1" applyFill="1" applyBorder="1" applyAlignment="1">
      <alignment horizontal="right" vertical="top" wrapText="1"/>
    </xf>
    <xf numFmtId="165" fontId="2" fillId="0" borderId="0" xfId="0" applyNumberFormat="1" applyFont="1" applyFill="1" applyBorder="1"/>
    <xf numFmtId="0" fontId="2" fillId="0" borderId="0" xfId="0" applyFont="1" applyFill="1" applyBorder="1" applyAlignment="1">
      <alignment horizontal="center" vertical="center" wrapText="1"/>
    </xf>
    <xf numFmtId="165" fontId="2" fillId="0" borderId="0" xfId="0" applyNumberFormat="1" applyFont="1" applyFill="1" applyBorder="1" applyAlignment="1">
      <alignment horizontal="right" vertical="center" wrapText="1"/>
    </xf>
    <xf numFmtId="0" fontId="61" fillId="0" borderId="0" xfId="0" applyFont="1" applyFill="1" applyBorder="1" applyAlignment="1">
      <alignment wrapText="1"/>
    </xf>
    <xf numFmtId="165" fontId="66" fillId="0" borderId="0" xfId="0" applyNumberFormat="1" applyFont="1" applyFill="1" applyBorder="1" applyAlignment="1">
      <alignment horizontal="right" vertical="top"/>
    </xf>
    <xf numFmtId="49" fontId="3" fillId="0" borderId="0" xfId="0" applyNumberFormat="1" applyFont="1" applyFill="1" applyBorder="1" applyAlignment="1">
      <alignment horizontal="left" vertical="top" wrapText="1"/>
    </xf>
    <xf numFmtId="165" fontId="66" fillId="0" borderId="0" xfId="0" applyNumberFormat="1" applyFont="1" applyFill="1" applyBorder="1" applyAlignment="1">
      <alignment horizontal="left" vertical="top" wrapText="1" indent="1"/>
    </xf>
    <xf numFmtId="3" fontId="2" fillId="0" borderId="0" xfId="0" applyNumberFormat="1" applyFont="1" applyFill="1" applyBorder="1" applyAlignment="1">
      <alignment horizontal="right" vertical="center"/>
    </xf>
    <xf numFmtId="165" fontId="66" fillId="0" borderId="0" xfId="0" applyNumberFormat="1" applyFont="1" applyFill="1" applyBorder="1" applyAlignment="1">
      <alignment horizontal="right" vertical="center"/>
    </xf>
    <xf numFmtId="2" fontId="2" fillId="0" borderId="0" xfId="0" applyNumberFormat="1" applyFont="1" applyFill="1" applyBorder="1" applyAlignment="1">
      <alignment horizontal="right" vertical="top" wrapText="1" indent="1"/>
    </xf>
    <xf numFmtId="165" fontId="63" fillId="0" borderId="0" xfId="0" applyNumberFormat="1" applyFont="1" applyFill="1" applyBorder="1" applyAlignment="1">
      <alignment horizontal="right" vertical="top" wrapText="1" indent="1"/>
    </xf>
    <xf numFmtId="0" fontId="61" fillId="0" borderId="0" xfId="0" applyFont="1" applyFill="1" applyBorder="1" applyAlignment="1">
      <alignment horizontal="right"/>
    </xf>
    <xf numFmtId="1" fontId="2" fillId="0" borderId="0" xfId="0" applyNumberFormat="1" applyFont="1" applyFill="1" applyBorder="1" applyAlignment="1">
      <alignment horizontal="right" vertical="top" wrapText="1" indent="1"/>
    </xf>
    <xf numFmtId="166" fontId="6" fillId="0" borderId="0" xfId="0" applyNumberFormat="1" applyFont="1" applyFill="1" applyBorder="1" applyAlignment="1">
      <alignment wrapText="1"/>
    </xf>
    <xf numFmtId="0" fontId="5" fillId="0" borderId="0" xfId="0" applyFont="1" applyFill="1" applyBorder="1" applyAlignment="1">
      <alignment wrapText="1"/>
    </xf>
    <xf numFmtId="2" fontId="5" fillId="0" borderId="0" xfId="2" applyNumberFormat="1" applyFont="1" applyFill="1" applyBorder="1" applyAlignment="1">
      <alignment wrapText="1"/>
    </xf>
    <xf numFmtId="0" fontId="63" fillId="0" borderId="0" xfId="0" applyFont="1" applyFill="1" applyBorder="1"/>
    <xf numFmtId="165" fontId="66" fillId="0" borderId="0" xfId="0" applyNumberFormat="1" applyFont="1" applyFill="1" applyBorder="1"/>
    <xf numFmtId="4" fontId="2" fillId="0" borderId="0" xfId="0" applyNumberFormat="1" applyFont="1" applyFill="1" applyBorder="1" applyAlignment="1">
      <alignment horizontal="right"/>
    </xf>
    <xf numFmtId="165" fontId="61" fillId="0" borderId="0" xfId="0" applyNumberFormat="1" applyFont="1" applyFill="1" applyBorder="1"/>
    <xf numFmtId="165" fontId="66" fillId="0" borderId="0" xfId="0" applyNumberFormat="1" applyFont="1"/>
    <xf numFmtId="165" fontId="2" fillId="0" borderId="0" xfId="0" applyNumberFormat="1" applyFont="1"/>
    <xf numFmtId="165" fontId="62" fillId="0" borderId="0" xfId="0" applyNumberFormat="1" applyFont="1"/>
    <xf numFmtId="4" fontId="64" fillId="0" borderId="0" xfId="0" applyNumberFormat="1" applyFont="1" applyAlignment="1">
      <alignment horizontal="right" vertical="top"/>
    </xf>
    <xf numFmtId="165" fontId="64" fillId="0" borderId="0" xfId="0" applyNumberFormat="1" applyFont="1" applyAlignment="1">
      <alignment horizontal="right" vertical="top"/>
    </xf>
    <xf numFmtId="0" fontId="2" fillId="0" borderId="0" xfId="0" applyFont="1" applyBorder="1"/>
    <xf numFmtId="0" fontId="67" fillId="0" borderId="0" xfId="0" applyFont="1" applyFill="1"/>
    <xf numFmtId="165" fontId="67" fillId="0" borderId="0" xfId="0" applyNumberFormat="1" applyFont="1" applyFill="1"/>
    <xf numFmtId="0" fontId="68" fillId="0" borderId="0" xfId="0" applyFont="1"/>
    <xf numFmtId="0" fontId="69" fillId="0" borderId="0" xfId="0" applyFont="1" applyFill="1" applyAlignment="1">
      <alignment horizontal="center" vertical="top"/>
    </xf>
    <xf numFmtId="0" fontId="70" fillId="0" borderId="0" xfId="0" applyFont="1" applyBorder="1" applyAlignment="1">
      <alignment horizontal="right" vertical="top"/>
    </xf>
    <xf numFmtId="0" fontId="70" fillId="0" borderId="0" xfId="0" applyFont="1" applyFill="1" applyBorder="1" applyAlignment="1">
      <alignment horizontal="right" vertical="top"/>
    </xf>
    <xf numFmtId="0" fontId="70" fillId="0" borderId="0" xfId="0" applyFont="1" applyBorder="1" applyAlignment="1">
      <alignment vertical="top"/>
    </xf>
    <xf numFmtId="0" fontId="70" fillId="0" borderId="0" xfId="0" applyFont="1" applyAlignment="1">
      <alignment vertical="top"/>
    </xf>
    <xf numFmtId="0" fontId="62" fillId="0" borderId="0" xfId="0" applyFont="1" applyFill="1" applyBorder="1" applyAlignment="1">
      <alignment vertical="top"/>
    </xf>
    <xf numFmtId="0" fontId="62" fillId="0" borderId="0" xfId="0" applyFont="1" applyBorder="1" applyAlignment="1">
      <alignment vertical="top"/>
    </xf>
    <xf numFmtId="0" fontId="61" fillId="0" borderId="0" xfId="0" applyFont="1" applyFill="1" applyBorder="1" applyAlignment="1">
      <alignment vertical="top"/>
    </xf>
    <xf numFmtId="0" fontId="67" fillId="0" borderId="0" xfId="0" applyFont="1" applyFill="1" applyAlignment="1">
      <alignment vertical="top"/>
    </xf>
    <xf numFmtId="0" fontId="71" fillId="0" borderId="0" xfId="0" applyFont="1" applyAlignment="1">
      <alignment vertical="top"/>
    </xf>
    <xf numFmtId="0" fontId="61" fillId="0" borderId="0" xfId="0" applyFont="1" applyFill="1" applyAlignment="1">
      <alignment vertical="top"/>
    </xf>
    <xf numFmtId="0" fontId="62" fillId="0" borderId="0" xfId="0" applyFont="1" applyFill="1" applyAlignment="1">
      <alignment horizontal="left" vertical="top"/>
    </xf>
    <xf numFmtId="0" fontId="62" fillId="0" borderId="0" xfId="0" applyFont="1" applyFill="1" applyAlignment="1">
      <alignment vertical="top"/>
    </xf>
    <xf numFmtId="2" fontId="3" fillId="0" borderId="0" xfId="0" applyNumberFormat="1" applyFont="1" applyFill="1" applyBorder="1" applyAlignment="1">
      <alignment horizontal="left" vertical="top" wrapText="1"/>
    </xf>
    <xf numFmtId="2" fontId="64" fillId="0" borderId="0" xfId="0" applyNumberFormat="1" applyFont="1" applyAlignment="1">
      <alignment horizontal="left" vertical="top" wrapText="1"/>
    </xf>
    <xf numFmtId="0" fontId="72" fillId="0" borderId="0" xfId="0" applyFont="1" applyAlignment="1">
      <alignment vertical="top"/>
    </xf>
    <xf numFmtId="0" fontId="70" fillId="0" borderId="0" xfId="0" applyFont="1" applyFill="1" applyBorder="1" applyAlignment="1">
      <alignment horizontal="left" vertical="top"/>
    </xf>
    <xf numFmtId="0" fontId="61" fillId="0" borderId="0" xfId="0" applyFont="1" applyFill="1" applyBorder="1" applyAlignment="1">
      <alignment horizontal="center"/>
    </xf>
    <xf numFmtId="49" fontId="2" fillId="0" borderId="0" xfId="0" applyNumberFormat="1" applyFont="1" applyFill="1" applyBorder="1" applyAlignment="1">
      <alignment horizontal="left" vertical="top" wrapText="1"/>
    </xf>
    <xf numFmtId="0" fontId="1" fillId="0" borderId="0" xfId="0" applyFont="1" applyFill="1" applyBorder="1" applyAlignment="1">
      <alignment vertical="top" wrapText="1"/>
    </xf>
    <xf numFmtId="49" fontId="2" fillId="0" borderId="3" xfId="0" applyNumberFormat="1" applyFont="1" applyFill="1" applyBorder="1" applyAlignment="1">
      <alignment horizontal="right" vertical="top" wrapText="1"/>
    </xf>
    <xf numFmtId="0" fontId="4" fillId="0" borderId="0" xfId="0" applyFont="1" applyFill="1" applyBorder="1" applyAlignment="1">
      <alignment vertical="top" wrapText="1"/>
    </xf>
    <xf numFmtId="0" fontId="70" fillId="0" borderId="0" xfId="0" applyFont="1" applyFill="1" applyAlignment="1">
      <alignment vertical="top"/>
    </xf>
    <xf numFmtId="4" fontId="63" fillId="0" borderId="0" xfId="0" applyNumberFormat="1" applyFont="1" applyFill="1" applyAlignment="1">
      <alignment horizontal="right" vertical="top"/>
    </xf>
    <xf numFmtId="4" fontId="62" fillId="0" borderId="0" xfId="0" applyNumberFormat="1" applyFont="1" applyFill="1"/>
    <xf numFmtId="0" fontId="70" fillId="0" borderId="0" xfId="0" applyFont="1" applyFill="1" applyAlignment="1">
      <alignment vertical="top" wrapText="1"/>
    </xf>
    <xf numFmtId="0" fontId="2" fillId="0" borderId="0" xfId="0" applyFont="1" applyFill="1" applyAlignment="1">
      <alignment horizontal="center" vertical="top" wrapText="1"/>
    </xf>
    <xf numFmtId="0" fontId="2" fillId="0" borderId="0" xfId="0" applyFont="1" applyFill="1" applyAlignment="1">
      <alignment vertical="top" wrapText="1"/>
    </xf>
    <xf numFmtId="4" fontId="3" fillId="0" borderId="0" xfId="0" applyNumberFormat="1" applyFont="1" applyFill="1" applyAlignment="1">
      <alignment horizontal="center"/>
    </xf>
    <xf numFmtId="4" fontId="3" fillId="0" borderId="0" xfId="0" applyNumberFormat="1" applyFont="1" applyFill="1" applyAlignment="1">
      <alignment horizontal="right"/>
    </xf>
    <xf numFmtId="165" fontId="3" fillId="0" borderId="0" xfId="0" applyNumberFormat="1" applyFont="1" applyFill="1" applyAlignment="1">
      <alignment horizontal="right"/>
    </xf>
    <xf numFmtId="0" fontId="3" fillId="0" borderId="0" xfId="0" applyFont="1" applyFill="1" applyAlignment="1">
      <alignment horizontal="center" vertical="top" wrapText="1"/>
    </xf>
    <xf numFmtId="0" fontId="3" fillId="0" borderId="0" xfId="0" applyFont="1" applyFill="1" applyAlignment="1">
      <alignment vertical="top" wrapText="1"/>
    </xf>
    <xf numFmtId="0" fontId="62" fillId="0" borderId="0" xfId="0" applyFont="1" applyFill="1" applyBorder="1" applyAlignment="1">
      <alignment horizontal="center" vertical="top"/>
    </xf>
    <xf numFmtId="4" fontId="3" fillId="0" borderId="0" xfId="0" applyNumberFormat="1" applyFont="1" applyFill="1" applyBorder="1" applyAlignment="1">
      <alignment horizontal="right" vertical="top"/>
    </xf>
    <xf numFmtId="0" fontId="68" fillId="0" borderId="0" xfId="0" applyFont="1" applyFill="1"/>
    <xf numFmtId="0" fontId="62" fillId="0" borderId="0" xfId="0" quotePrefix="1" applyFont="1" applyFill="1" applyBorder="1" applyAlignment="1">
      <alignment horizontal="center" vertical="top"/>
    </xf>
    <xf numFmtId="168" fontId="61" fillId="0" borderId="0" xfId="0" quotePrefix="1" applyNumberFormat="1" applyFont="1" applyFill="1" applyBorder="1" applyAlignment="1">
      <alignment vertical="top" wrapText="1"/>
    </xf>
    <xf numFmtId="0" fontId="61" fillId="0" borderId="3" xfId="0" applyFont="1" applyFill="1" applyBorder="1" applyAlignment="1">
      <alignment horizontal="center" vertical="top"/>
    </xf>
    <xf numFmtId="0" fontId="3" fillId="0" borderId="0" xfId="0" applyFont="1" applyFill="1" applyBorder="1" applyAlignment="1">
      <alignment vertical="top" wrapText="1"/>
    </xf>
    <xf numFmtId="165" fontId="2" fillId="0" borderId="0" xfId="0" applyNumberFormat="1" applyFont="1" applyFill="1" applyBorder="1" applyAlignment="1">
      <alignment horizontal="right" vertical="top" wrapText="1"/>
    </xf>
    <xf numFmtId="49" fontId="2" fillId="0" borderId="0" xfId="0" applyNumberFormat="1" applyFont="1" applyFill="1" applyBorder="1" applyAlignment="1">
      <alignment horizontal="center" vertical="top" wrapText="1"/>
    </xf>
    <xf numFmtId="0" fontId="61" fillId="0" borderId="0" xfId="0" applyFont="1" applyFill="1" applyBorder="1" applyAlignment="1">
      <alignment horizontal="center" vertical="top"/>
    </xf>
    <xf numFmtId="0" fontId="2" fillId="0" borderId="0" xfId="0" applyFont="1" applyFill="1" applyBorder="1" applyAlignment="1">
      <alignment vertical="top" wrapText="1"/>
    </xf>
    <xf numFmtId="0" fontId="2" fillId="0" borderId="3" xfId="0" applyNumberFormat="1" applyFont="1" applyFill="1" applyBorder="1" applyAlignment="1">
      <alignment horizontal="right" vertical="top" wrapText="1"/>
    </xf>
    <xf numFmtId="2" fontId="2" fillId="0" borderId="3" xfId="0" applyNumberFormat="1" applyFont="1" applyFill="1" applyBorder="1" applyAlignment="1">
      <alignment horizontal="right" vertical="top" wrapText="1"/>
    </xf>
    <xf numFmtId="0" fontId="2" fillId="0" borderId="0" xfId="0" applyNumberFormat="1" applyFont="1" applyFill="1" applyBorder="1" applyAlignment="1">
      <alignment horizontal="right" vertical="top" wrapText="1"/>
    </xf>
    <xf numFmtId="0" fontId="1" fillId="0" borderId="0" xfId="0" applyFont="1" applyFill="1" applyBorder="1" applyAlignment="1">
      <alignment horizontal="right" vertical="top" wrapText="1"/>
    </xf>
    <xf numFmtId="167" fontId="2" fillId="0" borderId="0" xfId="0" applyNumberFormat="1" applyFont="1" applyFill="1" applyBorder="1" applyAlignment="1">
      <alignment horizontal="right" vertical="top"/>
    </xf>
    <xf numFmtId="49" fontId="3" fillId="0" borderId="3" xfId="0" applyNumberFormat="1" applyFont="1" applyFill="1" applyBorder="1" applyAlignment="1">
      <alignment horizontal="center" vertical="top" wrapText="1"/>
    </xf>
    <xf numFmtId="49" fontId="66" fillId="0" borderId="0" xfId="0" applyNumberFormat="1" applyFont="1" applyFill="1" applyBorder="1" applyAlignment="1">
      <alignment horizontal="right" vertical="top" wrapText="1"/>
    </xf>
    <xf numFmtId="49" fontId="70" fillId="0" borderId="0" xfId="0" applyNumberFormat="1" applyFont="1" applyFill="1" applyBorder="1" applyAlignment="1">
      <alignment horizontal="center" vertical="top" wrapText="1"/>
    </xf>
    <xf numFmtId="49" fontId="70" fillId="0" borderId="0" xfId="0" applyNumberFormat="1" applyFont="1" applyFill="1" applyAlignment="1">
      <alignment horizontal="center" vertical="top" wrapText="1"/>
    </xf>
    <xf numFmtId="2" fontId="2" fillId="0" borderId="0" xfId="0" applyNumberFormat="1" applyFont="1" applyFill="1" applyAlignment="1">
      <alignment horizontal="right" vertical="top" wrapText="1"/>
    </xf>
    <xf numFmtId="49" fontId="3" fillId="0" borderId="0" xfId="0" applyNumberFormat="1" applyFont="1" applyFill="1" applyBorder="1" applyAlignment="1">
      <alignment horizontal="right" vertical="top" wrapText="1"/>
    </xf>
    <xf numFmtId="165" fontId="3" fillId="0" borderId="0" xfId="0" applyNumberFormat="1" applyFont="1" applyFill="1" applyAlignment="1">
      <alignment horizontal="right" vertical="top"/>
    </xf>
    <xf numFmtId="166" fontId="6" fillId="0" borderId="0" xfId="0" applyNumberFormat="1" applyFont="1" applyFill="1" applyAlignment="1">
      <alignment vertical="top" wrapText="1"/>
    </xf>
    <xf numFmtId="0" fontId="61" fillId="0" borderId="0" xfId="0" applyFont="1" applyFill="1" applyAlignment="1">
      <alignment horizontal="right" vertical="top"/>
    </xf>
    <xf numFmtId="1" fontId="2" fillId="0" borderId="0" xfId="0" applyNumberFormat="1" applyFont="1" applyFill="1" applyAlignment="1">
      <alignment horizontal="right" vertical="top" wrapText="1"/>
    </xf>
    <xf numFmtId="165" fontId="61" fillId="0" borderId="0" xfId="0" applyNumberFormat="1" applyFont="1" applyBorder="1"/>
    <xf numFmtId="0" fontId="61" fillId="0" borderId="0" xfId="0" applyFont="1" applyBorder="1" applyAlignment="1">
      <alignment vertical="top"/>
    </xf>
    <xf numFmtId="0" fontId="61" fillId="0" borderId="1" xfId="0" applyFont="1" applyFill="1" applyBorder="1"/>
    <xf numFmtId="0" fontId="73" fillId="0" borderId="0" xfId="0" applyFont="1" applyAlignment="1">
      <alignment vertical="top"/>
    </xf>
    <xf numFmtId="0" fontId="74" fillId="0" borderId="4" xfId="0" applyFont="1" applyFill="1" applyBorder="1" applyAlignment="1">
      <alignment horizontal="left" vertical="top"/>
    </xf>
    <xf numFmtId="0" fontId="75" fillId="0" borderId="0" xfId="0" applyFont="1" applyAlignment="1">
      <alignment vertical="top" wrapText="1"/>
    </xf>
    <xf numFmtId="0" fontId="76" fillId="0" borderId="0" xfId="0" applyFont="1" applyAlignment="1">
      <alignment horizontal="left" vertical="top"/>
    </xf>
    <xf numFmtId="0" fontId="74" fillId="0" borderId="4" xfId="0" applyFont="1" applyFill="1" applyBorder="1" applyAlignment="1">
      <alignment horizontal="left" vertical="top" wrapText="1"/>
    </xf>
    <xf numFmtId="0" fontId="75" fillId="0" borderId="0" xfId="0" applyFont="1" applyFill="1" applyAlignment="1">
      <alignment vertical="top"/>
    </xf>
    <xf numFmtId="0" fontId="76" fillId="0" borderId="0" xfId="0" applyFont="1" applyFill="1" applyAlignment="1">
      <alignment vertical="top"/>
    </xf>
    <xf numFmtId="4" fontId="77" fillId="0" borderId="0" xfId="0" applyNumberFormat="1" applyFont="1" applyAlignment="1">
      <alignment horizontal="right" vertical="top"/>
    </xf>
    <xf numFmtId="0" fontId="75" fillId="0" borderId="0" xfId="0" applyFont="1"/>
    <xf numFmtId="0" fontId="76" fillId="0" borderId="0" xfId="0" applyFont="1" applyBorder="1" applyAlignment="1">
      <alignment horizontal="center" vertical="top"/>
    </xf>
    <xf numFmtId="49" fontId="9" fillId="0" borderId="0" xfId="0" applyNumberFormat="1" applyFont="1" applyBorder="1" applyAlignment="1">
      <alignment horizontal="center" vertical="top" wrapText="1"/>
    </xf>
    <xf numFmtId="4" fontId="9" fillId="0" borderId="0" xfId="0" applyNumberFormat="1" applyFont="1" applyBorder="1" applyAlignment="1">
      <alignment horizontal="right" vertical="top"/>
    </xf>
    <xf numFmtId="0" fontId="76" fillId="0" borderId="0" xfId="0" quotePrefix="1" applyFont="1" applyBorder="1" applyAlignment="1">
      <alignment horizontal="center" vertical="top"/>
    </xf>
    <xf numFmtId="168" fontId="75" fillId="0" borderId="0" xfId="0" quotePrefix="1" applyNumberFormat="1" applyFont="1" applyBorder="1" applyAlignment="1">
      <alignment vertical="top" wrapText="1"/>
    </xf>
    <xf numFmtId="0" fontId="75" fillId="0" borderId="0" xfId="0" applyFont="1" applyBorder="1" applyAlignment="1">
      <alignment horizontal="right"/>
    </xf>
    <xf numFmtId="4" fontId="8" fillId="0" borderId="0" xfId="0" applyNumberFormat="1" applyFont="1" applyAlignment="1">
      <alignment horizontal="right" vertical="top"/>
    </xf>
    <xf numFmtId="4" fontId="8" fillId="0" borderId="0" xfId="0" applyNumberFormat="1" applyFont="1" applyFill="1" applyAlignment="1">
      <alignment horizontal="right" vertical="top"/>
    </xf>
    <xf numFmtId="0" fontId="75" fillId="0" borderId="0" xfId="0" applyFont="1" applyFill="1"/>
    <xf numFmtId="0" fontId="75" fillId="0" borderId="0" xfId="0" applyFont="1" applyFill="1" applyBorder="1"/>
    <xf numFmtId="4" fontId="8" fillId="0" borderId="0" xfId="0" applyNumberFormat="1" applyFont="1" applyFill="1" applyBorder="1" applyAlignment="1">
      <alignment horizontal="right" vertical="top"/>
    </xf>
    <xf numFmtId="0" fontId="9" fillId="0" borderId="0" xfId="0" applyFont="1" applyBorder="1" applyAlignment="1">
      <alignment vertical="top" wrapText="1"/>
    </xf>
    <xf numFmtId="2" fontId="8" fillId="0" borderId="0" xfId="0" applyNumberFormat="1" applyFont="1" applyBorder="1" applyAlignment="1">
      <alignment horizontal="right" vertical="top" wrapText="1"/>
    </xf>
    <xf numFmtId="165" fontId="8" fillId="0" borderId="0" xfId="0" applyNumberFormat="1" applyFont="1" applyBorder="1" applyAlignment="1">
      <alignment horizontal="right" vertical="top" wrapText="1"/>
    </xf>
    <xf numFmtId="165" fontId="8" fillId="0" borderId="0" xfId="0" applyNumberFormat="1" applyFont="1" applyBorder="1" applyAlignment="1">
      <alignment horizontal="right" vertical="top"/>
    </xf>
    <xf numFmtId="49" fontId="8" fillId="0" borderId="0" xfId="0" applyNumberFormat="1" applyFont="1" applyBorder="1" applyAlignment="1">
      <alignment horizontal="right" vertical="top" wrapText="1"/>
    </xf>
    <xf numFmtId="0" fontId="75" fillId="0" borderId="0" xfId="0" applyFont="1" applyAlignment="1">
      <alignment vertical="top"/>
    </xf>
    <xf numFmtId="4" fontId="8" fillId="0" borderId="3" xfId="0" applyNumberFormat="1" applyFont="1" applyFill="1" applyBorder="1" applyAlignment="1">
      <alignment horizontal="right" vertical="top"/>
    </xf>
    <xf numFmtId="2" fontId="8" fillId="0" borderId="0" xfId="0" applyNumberFormat="1" applyFont="1" applyAlignment="1">
      <alignment horizontal="right" vertical="top" wrapText="1"/>
    </xf>
    <xf numFmtId="0" fontId="8" fillId="0" borderId="0" xfId="0" applyFont="1" applyAlignment="1">
      <alignment vertical="top"/>
    </xf>
    <xf numFmtId="4" fontId="75" fillId="0" borderId="0" xfId="0" applyNumberFormat="1" applyFont="1" applyAlignment="1">
      <alignment vertical="top"/>
    </xf>
    <xf numFmtId="0" fontId="75" fillId="0" borderId="0" xfId="0" applyFont="1" applyAlignment="1">
      <alignment horizontal="right" vertical="top"/>
    </xf>
    <xf numFmtId="166" fontId="10" fillId="0" borderId="0" xfId="0" applyNumberFormat="1" applyFont="1" applyAlignment="1">
      <alignment vertical="top" wrapText="1"/>
    </xf>
    <xf numFmtId="0" fontId="11" fillId="0" borderId="0" xfId="0" applyFont="1" applyAlignment="1">
      <alignment vertical="top" wrapText="1"/>
    </xf>
    <xf numFmtId="2" fontId="11" fillId="2" borderId="0" xfId="2" applyNumberFormat="1" applyFont="1" applyFill="1" applyAlignment="1">
      <alignment vertical="top" wrapText="1"/>
    </xf>
    <xf numFmtId="1" fontId="8" fillId="0" borderId="0" xfId="0" applyNumberFormat="1" applyFont="1" applyAlignment="1">
      <alignment horizontal="right" vertical="top" wrapText="1"/>
    </xf>
    <xf numFmtId="0" fontId="75" fillId="0" borderId="0" xfId="0" applyFont="1" applyAlignment="1"/>
    <xf numFmtId="0" fontId="75" fillId="0" borderId="0" xfId="0" applyFont="1" applyAlignment="1">
      <alignment wrapText="1"/>
    </xf>
    <xf numFmtId="0" fontId="8" fillId="0" borderId="0" xfId="0" applyFont="1" applyFill="1" applyBorder="1"/>
    <xf numFmtId="0" fontId="78" fillId="0" borderId="0" xfId="0" applyFont="1" applyFill="1" applyBorder="1"/>
    <xf numFmtId="0" fontId="76" fillId="0" borderId="2" xfId="0" applyFont="1" applyFill="1" applyBorder="1" applyAlignment="1">
      <alignment horizontal="left" vertical="top"/>
    </xf>
    <xf numFmtId="0" fontId="8" fillId="0" borderId="1" xfId="0" applyFont="1" applyFill="1" applyBorder="1" applyAlignment="1">
      <alignment horizontal="left" vertical="top"/>
    </xf>
    <xf numFmtId="0" fontId="12" fillId="3" borderId="0" xfId="0" applyFont="1" applyFill="1" applyAlignment="1">
      <alignment horizontal="center" vertical="top" wrapText="1"/>
    </xf>
    <xf numFmtId="0" fontId="12" fillId="3" borderId="0" xfId="0" applyFont="1" applyFill="1" applyAlignment="1">
      <alignment vertical="top" wrapText="1"/>
    </xf>
    <xf numFmtId="4" fontId="13" fillId="3" borderId="0" xfId="0" applyNumberFormat="1" applyFont="1" applyFill="1" applyAlignment="1">
      <alignment horizontal="center"/>
    </xf>
    <xf numFmtId="4" fontId="13" fillId="3" borderId="0" xfId="0" applyNumberFormat="1" applyFont="1" applyFill="1" applyAlignment="1">
      <alignment horizontal="right"/>
    </xf>
    <xf numFmtId="165" fontId="13" fillId="3" borderId="0" xfId="0" applyNumberFormat="1" applyFont="1" applyFill="1" applyAlignment="1">
      <alignment horizontal="right"/>
    </xf>
    <xf numFmtId="4" fontId="79" fillId="0" borderId="0" xfId="0" applyNumberFormat="1" applyFont="1" applyAlignment="1">
      <alignment horizontal="right" vertical="top"/>
    </xf>
    <xf numFmtId="0" fontId="80" fillId="0" borderId="0" xfId="0" applyFont="1"/>
    <xf numFmtId="0" fontId="12" fillId="4" borderId="0" xfId="0" applyFont="1" applyFill="1" applyAlignment="1">
      <alignment vertical="top" wrapText="1"/>
    </xf>
    <xf numFmtId="0" fontId="12" fillId="4" borderId="0" xfId="0" applyNumberFormat="1" applyFont="1" applyFill="1" applyAlignment="1">
      <alignment horizontal="center" vertical="top" wrapText="1"/>
    </xf>
    <xf numFmtId="0" fontId="81" fillId="5" borderId="0" xfId="0" applyFont="1" applyFill="1" applyAlignment="1">
      <alignment vertical="top"/>
    </xf>
    <xf numFmtId="0" fontId="81" fillId="0" borderId="0" xfId="0" applyFont="1" applyAlignment="1">
      <alignment vertical="top" wrapText="1"/>
    </xf>
    <xf numFmtId="0" fontId="81" fillId="0" borderId="0" xfId="0" applyFont="1" applyBorder="1" applyAlignment="1">
      <alignment horizontal="center" vertical="top"/>
    </xf>
    <xf numFmtId="0" fontId="73" fillId="0" borderId="0" xfId="0" applyFont="1" applyBorder="1" applyAlignment="1">
      <alignment horizontal="center" vertical="top"/>
    </xf>
    <xf numFmtId="49" fontId="14" fillId="0" borderId="0" xfId="0" applyNumberFormat="1" applyFont="1" applyBorder="1" applyAlignment="1">
      <alignment horizontal="center" vertical="top" wrapText="1"/>
    </xf>
    <xf numFmtId="0" fontId="82" fillId="0" borderId="0" xfId="0" applyFont="1" applyBorder="1" applyAlignment="1">
      <alignment horizontal="center" vertical="top"/>
    </xf>
    <xf numFmtId="49" fontId="11" fillId="0" borderId="3" xfId="0" applyNumberFormat="1" applyFont="1" applyBorder="1" applyAlignment="1">
      <alignment horizontal="right" vertical="top" wrapText="1"/>
    </xf>
    <xf numFmtId="49" fontId="11" fillId="0" borderId="0" xfId="0" applyNumberFormat="1" applyFont="1" applyBorder="1" applyAlignment="1">
      <alignment horizontal="right" vertical="top" wrapText="1"/>
    </xf>
    <xf numFmtId="0" fontId="14" fillId="0" borderId="0" xfId="0" applyFont="1" applyAlignment="1">
      <alignment horizontal="center" vertical="top" wrapText="1"/>
    </xf>
    <xf numFmtId="49" fontId="14" fillId="0" borderId="0" xfId="0" applyNumberFormat="1" applyFont="1" applyFill="1" applyBorder="1" applyAlignment="1">
      <alignment horizontal="center" vertical="top" wrapText="1"/>
    </xf>
    <xf numFmtId="0" fontId="73" fillId="0" borderId="0" xfId="0" applyFont="1" applyBorder="1" applyAlignment="1">
      <alignment vertical="top"/>
    </xf>
    <xf numFmtId="49" fontId="81" fillId="0" borderId="0" xfId="0" applyNumberFormat="1" applyFont="1" applyBorder="1" applyAlignment="1">
      <alignment horizontal="center" vertical="top" wrapText="1"/>
    </xf>
    <xf numFmtId="49" fontId="81" fillId="0" borderId="0" xfId="0" applyNumberFormat="1" applyFont="1" applyAlignment="1">
      <alignment horizontal="center" vertical="top" wrapText="1"/>
    </xf>
    <xf numFmtId="49" fontId="14" fillId="0" borderId="0" xfId="0" applyNumberFormat="1" applyFont="1" applyFill="1" applyAlignment="1">
      <alignment horizontal="center" vertical="top" wrapText="1"/>
    </xf>
    <xf numFmtId="2" fontId="11" fillId="0" borderId="0" xfId="0" applyNumberFormat="1" applyFont="1" applyFill="1" applyBorder="1" applyAlignment="1">
      <alignment horizontal="right" vertical="top" wrapText="1"/>
    </xf>
    <xf numFmtId="0" fontId="82" fillId="0" borderId="0" xfId="0" applyFont="1" applyFill="1" applyBorder="1" applyAlignment="1">
      <alignment vertical="top"/>
    </xf>
    <xf numFmtId="49" fontId="14" fillId="0" borderId="0" xfId="0" applyNumberFormat="1" applyFont="1" applyFill="1" applyBorder="1" applyAlignment="1">
      <alignment horizontal="left" vertical="top" wrapText="1"/>
    </xf>
    <xf numFmtId="49" fontId="15" fillId="0" borderId="0" xfId="0" applyNumberFormat="1" applyFont="1" applyFill="1" applyBorder="1" applyAlignment="1">
      <alignment horizontal="center" vertical="top" wrapText="1"/>
    </xf>
    <xf numFmtId="0" fontId="71" fillId="0" borderId="0" xfId="0" applyFont="1" applyFill="1" applyBorder="1" applyAlignment="1">
      <alignment vertical="top"/>
    </xf>
    <xf numFmtId="3" fontId="5" fillId="0" borderId="0" xfId="0" applyNumberFormat="1" applyFont="1" applyFill="1" applyBorder="1" applyAlignment="1">
      <alignment horizontal="right" vertical="top"/>
    </xf>
    <xf numFmtId="49" fontId="15" fillId="0" borderId="0" xfId="0" applyNumberFormat="1" applyFont="1" applyFill="1" applyAlignment="1">
      <alignment horizontal="center" vertical="top" wrapText="1"/>
    </xf>
    <xf numFmtId="49" fontId="15" fillId="0" borderId="0" xfId="0" applyNumberFormat="1" applyFont="1" applyAlignment="1">
      <alignment horizontal="center" vertical="top" wrapText="1"/>
    </xf>
    <xf numFmtId="0" fontId="83" fillId="0" borderId="0" xfId="0" applyFont="1" applyAlignment="1">
      <alignment vertical="top"/>
    </xf>
    <xf numFmtId="49" fontId="15" fillId="0" borderId="0" xfId="0" applyNumberFormat="1" applyFont="1" applyBorder="1" applyAlignment="1">
      <alignment horizontal="center" vertical="top" wrapText="1"/>
    </xf>
    <xf numFmtId="49" fontId="14" fillId="5" borderId="0" xfId="0" applyNumberFormat="1" applyFont="1" applyFill="1" applyBorder="1" applyAlignment="1">
      <alignment horizontal="center" vertical="top" wrapText="1"/>
    </xf>
    <xf numFmtId="0" fontId="81" fillId="0" borderId="0" xfId="0" applyFont="1" applyFill="1" applyBorder="1" applyAlignment="1">
      <alignment horizontal="center" vertical="top"/>
    </xf>
    <xf numFmtId="14" fontId="82" fillId="0" borderId="0" xfId="0" quotePrefix="1" applyNumberFormat="1" applyFont="1" applyBorder="1" applyAlignment="1">
      <alignment horizontal="center" vertical="top"/>
    </xf>
    <xf numFmtId="49" fontId="8" fillId="0" borderId="5" xfId="0" applyNumberFormat="1" applyFont="1" applyBorder="1" applyAlignment="1">
      <alignment horizontal="right" vertical="top" wrapText="1"/>
    </xf>
    <xf numFmtId="49" fontId="11" fillId="0" borderId="5" xfId="0" applyNumberFormat="1" applyFont="1" applyBorder="1" applyAlignment="1">
      <alignment horizontal="right" vertical="top" wrapText="1"/>
    </xf>
    <xf numFmtId="49" fontId="14" fillId="0" borderId="5" xfId="0" applyNumberFormat="1" applyFont="1" applyBorder="1" applyAlignment="1">
      <alignment horizontal="center" vertical="top" wrapText="1"/>
    </xf>
    <xf numFmtId="49" fontId="8" fillId="0" borderId="0" xfId="0" applyNumberFormat="1" applyFont="1" applyBorder="1" applyAlignment="1">
      <alignment horizontal="center" vertical="top" wrapText="1"/>
    </xf>
    <xf numFmtId="0" fontId="84" fillId="0" borderId="0" xfId="0" applyFont="1" applyAlignment="1">
      <alignment vertical="top"/>
    </xf>
    <xf numFmtId="4" fontId="13" fillId="6" borderId="0" xfId="0" applyNumberFormat="1" applyFont="1" applyFill="1" applyAlignment="1">
      <alignment horizontal="center"/>
    </xf>
    <xf numFmtId="4" fontId="13" fillId="6" borderId="0" xfId="0" applyNumberFormat="1" applyFont="1" applyFill="1" applyAlignment="1">
      <alignment horizontal="right"/>
    </xf>
    <xf numFmtId="165" fontId="13" fillId="6" borderId="0" xfId="0" applyNumberFormat="1" applyFont="1" applyFill="1" applyAlignment="1">
      <alignment horizontal="right"/>
    </xf>
    <xf numFmtId="49" fontId="9" fillId="5" borderId="0" xfId="0" applyNumberFormat="1" applyFont="1" applyFill="1" applyBorder="1" applyAlignment="1">
      <alignment horizontal="center" vertical="top"/>
    </xf>
    <xf numFmtId="49" fontId="75" fillId="0" borderId="0" xfId="0" applyNumberFormat="1" applyFont="1" applyFill="1" applyAlignment="1">
      <alignment horizontal="left" vertical="top"/>
    </xf>
    <xf numFmtId="4" fontId="85" fillId="5" borderId="0" xfId="0" applyNumberFormat="1" applyFont="1" applyFill="1"/>
    <xf numFmtId="165" fontId="86" fillId="5" borderId="0" xfId="0" applyNumberFormat="1" applyFont="1" applyFill="1"/>
    <xf numFmtId="0" fontId="86" fillId="0" borderId="0" xfId="0" applyFont="1"/>
    <xf numFmtId="165" fontId="86" fillId="0" borderId="0" xfId="0" applyNumberFormat="1" applyFont="1"/>
    <xf numFmtId="4" fontId="20" fillId="0" borderId="0" xfId="0" applyNumberFormat="1" applyFont="1" applyBorder="1" applyAlignment="1">
      <alignment horizontal="right" vertical="top"/>
    </xf>
    <xf numFmtId="4" fontId="87" fillId="0" borderId="0" xfId="0" applyNumberFormat="1" applyFont="1" applyBorder="1" applyAlignment="1">
      <alignment horizontal="right" vertical="top"/>
    </xf>
    <xf numFmtId="4" fontId="20" fillId="5" borderId="0" xfId="0" applyNumberFormat="1" applyFont="1" applyFill="1" applyBorder="1" applyAlignment="1">
      <alignment horizontal="right" vertical="top"/>
    </xf>
    <xf numFmtId="165" fontId="20" fillId="5" borderId="0" xfId="0" applyNumberFormat="1" applyFont="1" applyFill="1" applyBorder="1" applyAlignment="1">
      <alignment horizontal="right" vertical="top"/>
    </xf>
    <xf numFmtId="165" fontId="20" fillId="0" borderId="0" xfId="0" applyNumberFormat="1" applyFont="1" applyFill="1" applyBorder="1" applyAlignment="1">
      <alignment horizontal="right" vertical="top"/>
    </xf>
    <xf numFmtId="4" fontId="20" fillId="0" borderId="0" xfId="0" applyNumberFormat="1" applyFont="1" applyFill="1" applyBorder="1" applyAlignment="1">
      <alignment horizontal="right" vertical="top"/>
    </xf>
    <xf numFmtId="165" fontId="21" fillId="0" borderId="5" xfId="0" applyNumberFormat="1" applyFont="1" applyFill="1" applyBorder="1" applyAlignment="1">
      <alignment horizontal="right" vertical="top"/>
    </xf>
    <xf numFmtId="49" fontId="22" fillId="5" borderId="0" xfId="0" applyNumberFormat="1" applyFont="1" applyFill="1" applyBorder="1" applyAlignment="1">
      <alignment horizontal="left" vertical="top"/>
    </xf>
    <xf numFmtId="3" fontId="21" fillId="0" borderId="0" xfId="0" applyNumberFormat="1" applyFont="1" applyFill="1" applyBorder="1" applyAlignment="1">
      <alignment horizontal="right" vertical="top"/>
    </xf>
    <xf numFmtId="165" fontId="21" fillId="0" borderId="0" xfId="0" applyNumberFormat="1" applyFont="1" applyFill="1" applyBorder="1" applyAlignment="1">
      <alignment horizontal="right" vertical="top"/>
    </xf>
    <xf numFmtId="165" fontId="20" fillId="7" borderId="0" xfId="0" applyNumberFormat="1" applyFont="1" applyFill="1" applyBorder="1" applyAlignment="1">
      <alignment horizontal="right" vertical="top"/>
    </xf>
    <xf numFmtId="4" fontId="20" fillId="0" borderId="5" xfId="0" applyNumberFormat="1" applyFont="1" applyBorder="1" applyAlignment="1">
      <alignment horizontal="right" vertical="top"/>
    </xf>
    <xf numFmtId="0" fontId="83" fillId="0" borderId="0" xfId="0" applyFont="1"/>
    <xf numFmtId="165" fontId="83" fillId="0" borderId="0" xfId="0" applyNumberFormat="1" applyFont="1"/>
    <xf numFmtId="165" fontId="20" fillId="0" borderId="3" xfId="0" applyNumberFormat="1" applyFont="1" applyFill="1" applyBorder="1" applyAlignment="1">
      <alignment horizontal="right" vertical="top"/>
    </xf>
    <xf numFmtId="2" fontId="20" fillId="0" borderId="5" xfId="0" applyNumberFormat="1" applyFont="1" applyBorder="1" applyAlignment="1">
      <alignment horizontal="right" vertical="top" wrapText="1"/>
    </xf>
    <xf numFmtId="165" fontId="20" fillId="0" borderId="5" xfId="0" applyNumberFormat="1" applyFont="1" applyFill="1" applyBorder="1" applyAlignment="1">
      <alignment horizontal="right" vertical="top"/>
    </xf>
    <xf numFmtId="2" fontId="5" fillId="0" borderId="0" xfId="0" applyNumberFormat="1" applyFont="1" applyBorder="1" applyAlignment="1">
      <alignment horizontal="right" vertical="top" wrapText="1"/>
    </xf>
    <xf numFmtId="165" fontId="5" fillId="0" borderId="0" xfId="0" applyNumberFormat="1" applyFont="1" applyFill="1" applyBorder="1" applyAlignment="1">
      <alignment horizontal="right" vertical="top"/>
    </xf>
    <xf numFmtId="0" fontId="20" fillId="0" borderId="0" xfId="0" applyNumberFormat="1" applyFont="1" applyBorder="1" applyAlignment="1">
      <alignment horizontal="right" vertical="top" wrapText="1"/>
    </xf>
    <xf numFmtId="165" fontId="20" fillId="0" borderId="5" xfId="0" applyNumberFormat="1" applyFont="1" applyBorder="1" applyAlignment="1">
      <alignment horizontal="right" vertical="top"/>
    </xf>
    <xf numFmtId="165" fontId="20" fillId="0" borderId="0" xfId="0" applyNumberFormat="1" applyFont="1" applyBorder="1" applyAlignment="1">
      <alignment horizontal="right" vertical="top"/>
    </xf>
    <xf numFmtId="4" fontId="20" fillId="0" borderId="5" xfId="0" applyNumberFormat="1" applyFont="1" applyFill="1" applyBorder="1" applyAlignment="1">
      <alignment horizontal="right" vertical="top"/>
    </xf>
    <xf numFmtId="4" fontId="22" fillId="0" borderId="0" xfId="0" applyNumberFormat="1" applyFont="1" applyAlignment="1">
      <alignment horizontal="right"/>
    </xf>
    <xf numFmtId="165" fontId="22" fillId="0" borderId="0" xfId="0" applyNumberFormat="1" applyFont="1" applyAlignment="1">
      <alignment horizontal="right"/>
    </xf>
    <xf numFmtId="4" fontId="22" fillId="0" borderId="0" xfId="0" applyNumberFormat="1" applyFont="1" applyBorder="1" applyAlignment="1">
      <alignment horizontal="right" vertical="top"/>
    </xf>
    <xf numFmtId="168" fontId="86" fillId="0" borderId="5" xfId="0" applyNumberFormat="1" applyFont="1" applyBorder="1" applyAlignment="1">
      <alignment horizontal="right"/>
    </xf>
    <xf numFmtId="168" fontId="86" fillId="0" borderId="0" xfId="0" applyNumberFormat="1" applyFont="1" applyBorder="1" applyAlignment="1">
      <alignment horizontal="right"/>
    </xf>
    <xf numFmtId="168" fontId="86" fillId="0" borderId="5" xfId="0" applyNumberFormat="1" applyFont="1" applyFill="1" applyBorder="1" applyAlignment="1">
      <alignment horizontal="right"/>
    </xf>
    <xf numFmtId="168" fontId="86" fillId="0" borderId="0" xfId="0" applyNumberFormat="1" applyFont="1" applyFill="1" applyBorder="1" applyAlignment="1">
      <alignment horizontal="right"/>
    </xf>
    <xf numFmtId="4" fontId="22" fillId="4" borderId="0" xfId="0" applyNumberFormat="1" applyFont="1" applyFill="1" applyAlignment="1">
      <alignment horizontal="right"/>
    </xf>
    <xf numFmtId="165" fontId="22" fillId="4" borderId="0" xfId="0" applyNumberFormat="1" applyFont="1" applyFill="1" applyAlignment="1">
      <alignment horizontal="right"/>
    </xf>
    <xf numFmtId="2" fontId="20" fillId="0" borderId="0" xfId="0" applyNumberFormat="1" applyFont="1" applyBorder="1" applyAlignment="1">
      <alignment horizontal="right" vertical="top" wrapText="1"/>
    </xf>
    <xf numFmtId="4" fontId="20" fillId="0" borderId="0" xfId="0" applyNumberFormat="1" applyFont="1" applyAlignment="1">
      <alignment horizontal="right" vertical="top"/>
    </xf>
    <xf numFmtId="165" fontId="22" fillId="0" borderId="0" xfId="0" applyNumberFormat="1" applyFont="1" applyAlignment="1">
      <alignment horizontal="right" vertical="top"/>
    </xf>
    <xf numFmtId="4" fontId="88" fillId="0" borderId="0" xfId="0" applyNumberFormat="1" applyFont="1" applyFill="1" applyAlignment="1">
      <alignment horizontal="right" vertical="top" wrapText="1"/>
    </xf>
    <xf numFmtId="165" fontId="20" fillId="0" borderId="0" xfId="0" applyNumberFormat="1" applyFont="1" applyFill="1" applyAlignment="1">
      <alignment horizontal="right" vertical="top"/>
    </xf>
    <xf numFmtId="4" fontId="22" fillId="0" borderId="0" xfId="0" applyNumberFormat="1" applyFont="1" applyFill="1" applyBorder="1" applyAlignment="1">
      <alignment horizontal="right" wrapText="1"/>
    </xf>
    <xf numFmtId="4" fontId="89" fillId="0" borderId="0" xfId="0" applyNumberFormat="1" applyFont="1" applyFill="1" applyBorder="1" applyAlignment="1">
      <alignment horizontal="right" vertical="top"/>
    </xf>
    <xf numFmtId="165" fontId="89" fillId="0" borderId="0" xfId="0" applyNumberFormat="1" applyFont="1" applyFill="1" applyBorder="1" applyAlignment="1">
      <alignment horizontal="right" vertical="top"/>
    </xf>
    <xf numFmtId="4" fontId="86" fillId="0" borderId="0" xfId="0" applyNumberFormat="1" applyFont="1" applyFill="1" applyBorder="1"/>
    <xf numFmtId="4" fontId="86" fillId="0" borderId="0" xfId="0" applyNumberFormat="1" applyFont="1" applyFill="1" applyBorder="1" applyAlignment="1">
      <alignment vertical="top"/>
    </xf>
    <xf numFmtId="4" fontId="88" fillId="0" borderId="0" xfId="0" applyNumberFormat="1" applyFont="1" applyFill="1" applyBorder="1" applyAlignment="1">
      <alignment horizontal="right" vertical="top" wrapText="1"/>
    </xf>
    <xf numFmtId="165" fontId="20" fillId="0" borderId="0" xfId="0" applyNumberFormat="1" applyFont="1" applyFill="1" applyBorder="1"/>
    <xf numFmtId="3" fontId="89" fillId="0" borderId="0" xfId="0" applyNumberFormat="1" applyFont="1" applyFill="1" applyBorder="1" applyAlignment="1">
      <alignment horizontal="right" vertical="top"/>
    </xf>
    <xf numFmtId="165" fontId="20" fillId="0" borderId="0" xfId="0" applyNumberFormat="1" applyFont="1" applyFill="1" applyBorder="1" applyAlignment="1">
      <alignment horizontal="right" vertical="center" wrapText="1"/>
    </xf>
    <xf numFmtId="165" fontId="88" fillId="0" borderId="0" xfId="0" applyNumberFormat="1" applyFont="1" applyFill="1" applyBorder="1" applyAlignment="1">
      <alignment horizontal="right" vertical="top"/>
    </xf>
    <xf numFmtId="165" fontId="88" fillId="0" borderId="0" xfId="0" applyNumberFormat="1" applyFont="1" applyFill="1" applyBorder="1" applyAlignment="1">
      <alignment horizontal="left" vertical="top" wrapText="1" indent="1"/>
    </xf>
    <xf numFmtId="165" fontId="88" fillId="0" borderId="0" xfId="0" applyNumberFormat="1" applyFont="1" applyFill="1" applyBorder="1" applyAlignment="1">
      <alignment horizontal="right" vertical="center"/>
    </xf>
    <xf numFmtId="165" fontId="89" fillId="0" borderId="0" xfId="0" applyNumberFormat="1" applyFont="1" applyFill="1" applyBorder="1" applyAlignment="1">
      <alignment horizontal="right" vertical="top" wrapText="1" indent="1"/>
    </xf>
    <xf numFmtId="0" fontId="20" fillId="0" borderId="0" xfId="0" applyFont="1" applyFill="1" applyBorder="1" applyAlignment="1">
      <alignment horizontal="center" vertical="center" wrapText="1"/>
    </xf>
    <xf numFmtId="0" fontId="89" fillId="0" borderId="0" xfId="0" applyFont="1" applyFill="1" applyBorder="1"/>
    <xf numFmtId="165" fontId="88" fillId="0" borderId="0" xfId="0" applyNumberFormat="1" applyFont="1" applyFill="1" applyBorder="1"/>
    <xf numFmtId="4" fontId="20" fillId="0" borderId="0" xfId="0" applyNumberFormat="1" applyFont="1" applyFill="1" applyBorder="1" applyAlignment="1">
      <alignment horizontal="right"/>
    </xf>
    <xf numFmtId="4" fontId="5" fillId="0" borderId="0" xfId="0" applyNumberFormat="1" applyFont="1" applyFill="1" applyBorder="1" applyAlignment="1">
      <alignment horizontal="right" vertical="top"/>
    </xf>
    <xf numFmtId="4" fontId="90" fillId="0" borderId="0" xfId="0" applyNumberFormat="1" applyFont="1" applyFill="1" applyBorder="1" applyAlignment="1">
      <alignment horizontal="right" vertical="top"/>
    </xf>
    <xf numFmtId="165" fontId="83" fillId="0" borderId="0" xfId="0" applyNumberFormat="1" applyFont="1" applyFill="1" applyBorder="1"/>
    <xf numFmtId="165" fontId="65" fillId="0" borderId="0" xfId="0" applyNumberFormat="1" applyFont="1" applyFill="1" applyBorder="1"/>
    <xf numFmtId="165" fontId="5" fillId="0" borderId="0" xfId="0" applyNumberFormat="1" applyFont="1" applyFill="1" applyBorder="1"/>
    <xf numFmtId="4" fontId="90" fillId="0" borderId="0" xfId="0" applyNumberFormat="1" applyFont="1" applyAlignment="1">
      <alignment horizontal="right" vertical="top"/>
    </xf>
    <xf numFmtId="165" fontId="65" fillId="0" borderId="0" xfId="0" applyNumberFormat="1" applyFont="1"/>
    <xf numFmtId="165" fontId="5" fillId="0" borderId="0" xfId="0" applyNumberFormat="1" applyFont="1"/>
    <xf numFmtId="2" fontId="5" fillId="0" borderId="0" xfId="0" applyNumberFormat="1" applyFont="1" applyAlignment="1">
      <alignment horizontal="right" vertical="top" wrapText="1"/>
    </xf>
    <xf numFmtId="165" fontId="15" fillId="0" borderId="0" xfId="0" applyNumberFormat="1" applyFont="1" applyAlignment="1">
      <alignment horizontal="right" vertical="top" wrapText="1"/>
    </xf>
    <xf numFmtId="0" fontId="71" fillId="0" borderId="0" xfId="0" applyFont="1" applyAlignment="1">
      <alignment wrapText="1"/>
    </xf>
    <xf numFmtId="165" fontId="71" fillId="0" borderId="0" xfId="0" applyNumberFormat="1" applyFont="1"/>
    <xf numFmtId="4" fontId="91" fillId="0" borderId="0" xfId="0" applyNumberFormat="1" applyFont="1" applyAlignment="1">
      <alignment horizontal="right" vertical="top"/>
    </xf>
    <xf numFmtId="165" fontId="91" fillId="0" borderId="0" xfId="0" applyNumberFormat="1" applyFont="1" applyAlignment="1">
      <alignment horizontal="right" vertical="top"/>
    </xf>
    <xf numFmtId="4" fontId="5" fillId="0" borderId="0" xfId="0" applyNumberFormat="1" applyFont="1" applyBorder="1" applyAlignment="1">
      <alignment horizontal="right" vertical="top"/>
    </xf>
    <xf numFmtId="165" fontId="5" fillId="0" borderId="0" xfId="0" applyNumberFormat="1" applyFont="1" applyBorder="1"/>
    <xf numFmtId="165" fontId="15" fillId="0" borderId="0" xfId="0" applyNumberFormat="1" applyFont="1" applyAlignment="1">
      <alignment horizontal="right" vertical="top"/>
    </xf>
    <xf numFmtId="4" fontId="5" fillId="0" borderId="0" xfId="0" applyNumberFormat="1" applyFont="1" applyAlignment="1">
      <alignment horizontal="right" vertical="top"/>
    </xf>
    <xf numFmtId="165" fontId="5" fillId="0" borderId="0" xfId="0" applyNumberFormat="1" applyFont="1" applyAlignment="1">
      <alignment horizontal="right" vertical="top"/>
    </xf>
    <xf numFmtId="4" fontId="15" fillId="0" borderId="0" xfId="0" applyNumberFormat="1" applyFont="1" applyAlignment="1">
      <alignment horizontal="right" vertical="top"/>
    </xf>
    <xf numFmtId="0" fontId="71" fillId="0" borderId="0" xfId="0" applyFont="1"/>
    <xf numFmtId="3" fontId="20" fillId="0" borderId="0" xfId="0" applyNumberFormat="1" applyFont="1" applyFill="1" applyBorder="1" applyAlignment="1">
      <alignment horizontal="right" vertical="top"/>
    </xf>
    <xf numFmtId="4" fontId="20" fillId="0" borderId="0" xfId="0" applyNumberFormat="1" applyFont="1" applyFill="1" applyBorder="1" applyAlignment="1">
      <alignment horizontal="left" vertical="top"/>
    </xf>
    <xf numFmtId="0" fontId="20" fillId="0" borderId="5" xfId="0" applyNumberFormat="1" applyFont="1" applyBorder="1" applyAlignment="1">
      <alignment horizontal="right" vertical="top" wrapText="1"/>
    </xf>
    <xf numFmtId="0" fontId="5" fillId="0" borderId="0" xfId="0" applyNumberFormat="1" applyFont="1" applyBorder="1" applyAlignment="1">
      <alignment horizontal="right" vertical="top" wrapText="1"/>
    </xf>
    <xf numFmtId="3" fontId="20" fillId="0" borderId="5" xfId="0" applyNumberFormat="1" applyFont="1" applyBorder="1" applyAlignment="1">
      <alignment horizontal="right" vertical="top"/>
    </xf>
    <xf numFmtId="3" fontId="20" fillId="0" borderId="5" xfId="0" applyNumberFormat="1" applyFont="1" applyFill="1" applyBorder="1" applyAlignment="1">
      <alignment horizontal="right" vertical="top"/>
    </xf>
    <xf numFmtId="3" fontId="20" fillId="0" borderId="0" xfId="0" applyNumberFormat="1" applyFont="1" applyBorder="1" applyAlignment="1">
      <alignment horizontal="right" vertical="top" wrapText="1"/>
    </xf>
    <xf numFmtId="4" fontId="22" fillId="0" borderId="0" xfId="0" applyNumberFormat="1" applyFont="1" applyAlignment="1">
      <alignment horizontal="center"/>
    </xf>
    <xf numFmtId="0" fontId="86" fillId="0" borderId="0" xfId="0" quotePrefix="1" applyFont="1" applyBorder="1" applyAlignment="1">
      <alignment horizontal="right"/>
    </xf>
    <xf numFmtId="0" fontId="86" fillId="0" borderId="0" xfId="0" quotePrefix="1" applyFont="1" applyFill="1" applyBorder="1" applyAlignment="1">
      <alignment horizontal="right"/>
    </xf>
    <xf numFmtId="4" fontId="22" fillId="4" borderId="0" xfId="0" applyNumberFormat="1" applyFont="1" applyFill="1" applyAlignment="1">
      <alignment horizontal="center"/>
    </xf>
    <xf numFmtId="4" fontId="86" fillId="0" borderId="5" xfId="0" applyNumberFormat="1" applyFont="1" applyFill="1" applyBorder="1"/>
    <xf numFmtId="3" fontId="20" fillId="0" borderId="0" xfId="0" applyNumberFormat="1" applyFont="1" applyBorder="1" applyAlignment="1">
      <alignment horizontal="right" vertical="top"/>
    </xf>
    <xf numFmtId="4" fontId="20" fillId="0" borderId="0" xfId="0" applyNumberFormat="1" applyFont="1" applyFill="1" applyAlignment="1">
      <alignment horizontal="right" vertical="top"/>
    </xf>
    <xf numFmtId="4" fontId="20" fillId="0" borderId="0" xfId="0" applyNumberFormat="1" applyFont="1" applyFill="1" applyBorder="1" applyAlignment="1">
      <alignment horizontal="right" vertical="top" wrapText="1"/>
    </xf>
    <xf numFmtId="2" fontId="20" fillId="0" borderId="0" xfId="0" applyNumberFormat="1" applyFont="1" applyFill="1" applyBorder="1" applyAlignment="1">
      <alignment horizontal="left" vertical="top" wrapText="1" indent="1"/>
    </xf>
    <xf numFmtId="3" fontId="20" fillId="0" borderId="0" xfId="0" applyNumberFormat="1" applyFont="1" applyFill="1" applyBorder="1" applyAlignment="1">
      <alignment horizontal="right" vertical="center"/>
    </xf>
    <xf numFmtId="2" fontId="20" fillId="0" borderId="0" xfId="0" applyNumberFormat="1" applyFont="1" applyFill="1" applyBorder="1" applyAlignment="1">
      <alignment horizontal="right" vertical="top" wrapText="1" indent="1"/>
    </xf>
    <xf numFmtId="1" fontId="20" fillId="0" borderId="0" xfId="0" applyNumberFormat="1" applyFont="1" applyFill="1" applyBorder="1" applyAlignment="1">
      <alignment horizontal="right" vertical="top" wrapText="1" indent="1"/>
    </xf>
    <xf numFmtId="3" fontId="5" fillId="0" borderId="0" xfId="0" applyNumberFormat="1" applyFont="1" applyFill="1" applyBorder="1" applyAlignment="1">
      <alignment horizontal="right" vertical="center"/>
    </xf>
    <xf numFmtId="3" fontId="90" fillId="0" borderId="0" xfId="0" applyNumberFormat="1" applyFont="1" applyFill="1" applyBorder="1" applyAlignment="1">
      <alignment horizontal="right" vertical="top"/>
    </xf>
    <xf numFmtId="3" fontId="90" fillId="0" borderId="0" xfId="0" applyNumberFormat="1" applyFont="1" applyAlignment="1">
      <alignment horizontal="right" vertical="top"/>
    </xf>
    <xf numFmtId="0" fontId="5" fillId="0" borderId="0" xfId="0" applyFont="1" applyBorder="1"/>
    <xf numFmtId="0" fontId="73" fillId="5" borderId="0" xfId="0" applyFont="1" applyFill="1" applyAlignment="1">
      <alignment horizontal="right" vertical="top"/>
    </xf>
    <xf numFmtId="49" fontId="81" fillId="0" borderId="0" xfId="0" applyNumberFormat="1" applyFont="1" applyBorder="1" applyAlignment="1">
      <alignment horizontal="left" vertical="top" wrapText="1"/>
    </xf>
    <xf numFmtId="49" fontId="14" fillId="5" borderId="0" xfId="0" applyNumberFormat="1" applyFont="1" applyFill="1" applyBorder="1" applyAlignment="1">
      <alignment horizontal="left" vertical="top"/>
    </xf>
    <xf numFmtId="3" fontId="24" fillId="0" borderId="0" xfId="0" applyNumberFormat="1" applyFont="1" applyFill="1" applyBorder="1" applyAlignment="1">
      <alignment horizontal="right" vertical="top"/>
    </xf>
    <xf numFmtId="49" fontId="5" fillId="0" borderId="0" xfId="0" applyNumberFormat="1" applyFont="1" applyBorder="1" applyAlignment="1">
      <alignment horizontal="right" vertical="top" wrapText="1"/>
    </xf>
    <xf numFmtId="0" fontId="18" fillId="0" borderId="0" xfId="0" applyFont="1" applyBorder="1" applyAlignment="1">
      <alignment horizontal="left" vertical="top" wrapText="1"/>
    </xf>
    <xf numFmtId="49" fontId="11" fillId="0" borderId="5" xfId="0" applyNumberFormat="1" applyFont="1" applyFill="1" applyBorder="1" applyAlignment="1">
      <alignment horizontal="right" vertical="top" wrapText="1"/>
    </xf>
    <xf numFmtId="0" fontId="14" fillId="0" borderId="0" xfId="0" applyFont="1" applyAlignment="1">
      <alignment vertical="top" wrapText="1"/>
    </xf>
    <xf numFmtId="168" fontId="82" fillId="0" borderId="0" xfId="0" applyNumberFormat="1" applyFont="1" applyBorder="1" applyAlignment="1">
      <alignment horizontal="right" vertical="top"/>
    </xf>
    <xf numFmtId="0" fontId="82" fillId="0" borderId="5" xfId="0" quotePrefix="1" applyFont="1" applyFill="1" applyBorder="1" applyAlignment="1">
      <alignment horizontal="right"/>
    </xf>
    <xf numFmtId="0" fontId="14" fillId="0" borderId="0" xfId="0" applyFont="1" applyBorder="1" applyAlignment="1">
      <alignment vertical="top" wrapText="1"/>
    </xf>
    <xf numFmtId="0" fontId="82" fillId="0" borderId="0" xfId="0" quotePrefix="1" applyFont="1" applyFill="1" applyBorder="1" applyAlignment="1">
      <alignment horizontal="right"/>
    </xf>
    <xf numFmtId="49" fontId="92" fillId="0" borderId="0" xfId="0" applyNumberFormat="1" applyFont="1" applyBorder="1" applyAlignment="1">
      <alignment horizontal="right" vertical="top" wrapText="1"/>
    </xf>
    <xf numFmtId="49" fontId="14" fillId="0" borderId="0" xfId="0" applyNumberFormat="1" applyFont="1" applyBorder="1" applyAlignment="1">
      <alignment horizontal="right" vertical="top" wrapText="1"/>
    </xf>
    <xf numFmtId="2" fontId="11" fillId="0" borderId="0" xfId="0" applyNumberFormat="1" applyFont="1" applyFill="1" applyAlignment="1">
      <alignment horizontal="left" vertical="top" wrapText="1"/>
    </xf>
    <xf numFmtId="2" fontId="11" fillId="0" borderId="0" xfId="0" applyNumberFormat="1" applyFont="1" applyFill="1" applyBorder="1" applyAlignment="1">
      <alignment horizontal="left" vertical="top" wrapText="1"/>
    </xf>
    <xf numFmtId="2" fontId="93" fillId="0" borderId="0" xfId="0" applyNumberFormat="1" applyFont="1" applyFill="1" applyBorder="1" applyAlignment="1">
      <alignment horizontal="right" vertical="top" wrapText="1"/>
    </xf>
    <xf numFmtId="2" fontId="5" fillId="0" borderId="0" xfId="0" applyNumberFormat="1" applyFont="1" applyFill="1" applyBorder="1" applyAlignment="1">
      <alignment horizontal="left" vertical="top" wrapText="1"/>
    </xf>
    <xf numFmtId="2" fontId="5" fillId="0" borderId="0" xfId="0" applyNumberFormat="1" applyFont="1" applyFill="1" applyBorder="1" applyAlignment="1">
      <alignment horizontal="right" vertical="top" wrapText="1"/>
    </xf>
    <xf numFmtId="2" fontId="15" fillId="0" borderId="0" xfId="0" applyNumberFormat="1" applyFont="1" applyFill="1" applyBorder="1" applyAlignment="1">
      <alignment horizontal="left" vertical="top" wrapText="1"/>
    </xf>
    <xf numFmtId="2" fontId="15" fillId="0" borderId="0" xfId="0" applyNumberFormat="1" applyFont="1" applyAlignment="1">
      <alignment horizontal="left" vertical="top" wrapText="1"/>
    </xf>
    <xf numFmtId="2" fontId="15" fillId="0" borderId="0" xfId="0" applyNumberFormat="1" applyFont="1" applyAlignment="1">
      <alignment horizontal="right" vertical="top" wrapText="1"/>
    </xf>
    <xf numFmtId="2" fontId="91" fillId="0" borderId="0" xfId="0" applyNumberFormat="1" applyFont="1" applyAlignment="1">
      <alignment horizontal="left" vertical="top" wrapText="1"/>
    </xf>
    <xf numFmtId="0" fontId="71" fillId="0" borderId="0" xfId="0" applyFont="1" applyAlignment="1">
      <alignment horizontal="right" vertical="top"/>
    </xf>
    <xf numFmtId="49" fontId="15" fillId="0" borderId="0" xfId="0" applyNumberFormat="1" applyFont="1" applyAlignment="1">
      <alignment horizontal="left" vertical="top" wrapText="1"/>
    </xf>
    <xf numFmtId="0" fontId="82" fillId="0" borderId="0" xfId="0" applyFont="1" applyFill="1" applyBorder="1" applyAlignment="1">
      <alignment horizontal="center"/>
    </xf>
    <xf numFmtId="0" fontId="82" fillId="0" borderId="0" xfId="0" applyFont="1" applyFill="1" applyBorder="1" applyAlignment="1">
      <alignment horizontal="center"/>
    </xf>
    <xf numFmtId="49" fontId="12" fillId="4" borderId="0" xfId="0" applyNumberFormat="1" applyFont="1" applyFill="1" applyAlignment="1">
      <alignment horizontal="center" vertical="top" wrapText="1"/>
    </xf>
    <xf numFmtId="0" fontId="73" fillId="0" borderId="0" xfId="0" quotePrefix="1" applyFont="1" applyBorder="1" applyAlignment="1">
      <alignment horizontal="center" vertical="top"/>
    </xf>
    <xf numFmtId="0" fontId="82" fillId="0" borderId="0" xfId="0" applyFont="1" applyFill="1" applyBorder="1" applyAlignment="1">
      <alignment horizontal="right"/>
    </xf>
    <xf numFmtId="0" fontId="86" fillId="0" borderId="0" xfId="0" applyFont="1" applyBorder="1"/>
    <xf numFmtId="49" fontId="9" fillId="0" borderId="0" xfId="0" applyNumberFormat="1" applyFont="1" applyBorder="1" applyAlignment="1">
      <alignment horizontal="left" vertical="top" wrapText="1"/>
    </xf>
    <xf numFmtId="0" fontId="27" fillId="6" borderId="0" xfId="0" applyFont="1" applyFill="1" applyAlignment="1">
      <alignment horizontal="center" vertical="top" wrapText="1"/>
    </xf>
    <xf numFmtId="4" fontId="28" fillId="6" borderId="0" xfId="0" applyNumberFormat="1" applyFont="1" applyFill="1" applyAlignment="1">
      <alignment horizontal="right"/>
    </xf>
    <xf numFmtId="165" fontId="28" fillId="6" borderId="0" xfId="0" applyNumberFormat="1" applyFont="1" applyFill="1" applyAlignment="1">
      <alignment horizontal="right"/>
    </xf>
    <xf numFmtId="0" fontId="27" fillId="6" borderId="0" xfId="0" applyFont="1" applyFill="1" applyAlignment="1">
      <alignment vertical="top" wrapText="1"/>
    </xf>
    <xf numFmtId="49" fontId="73" fillId="0" borderId="0" xfId="0" quotePrefix="1" applyNumberFormat="1" applyFont="1" applyBorder="1" applyAlignment="1">
      <alignment horizontal="center" vertical="top"/>
    </xf>
    <xf numFmtId="49" fontId="73" fillId="0" borderId="5" xfId="0" applyNumberFormat="1" applyFont="1" applyBorder="1" applyAlignment="1">
      <alignment horizontal="center" vertical="top"/>
    </xf>
    <xf numFmtId="49" fontId="73" fillId="0" borderId="0" xfId="0" applyNumberFormat="1" applyFont="1" applyBorder="1" applyAlignment="1">
      <alignment horizontal="center" vertical="top"/>
    </xf>
    <xf numFmtId="49" fontId="29" fillId="6" borderId="0" xfId="0" applyNumberFormat="1" applyFont="1" applyFill="1" applyAlignment="1">
      <alignment horizontal="center" vertical="top" wrapText="1"/>
    </xf>
    <xf numFmtId="4" fontId="30" fillId="6" borderId="0" xfId="0" applyNumberFormat="1" applyFont="1" applyFill="1" applyAlignment="1">
      <alignment horizontal="center"/>
    </xf>
    <xf numFmtId="4" fontId="30" fillId="6" borderId="0" xfId="0" applyNumberFormat="1" applyFont="1" applyFill="1" applyAlignment="1">
      <alignment horizontal="right"/>
    </xf>
    <xf numFmtId="165" fontId="30" fillId="6" borderId="0" xfId="0" applyNumberFormat="1" applyFont="1" applyFill="1" applyAlignment="1">
      <alignment horizontal="right"/>
    </xf>
    <xf numFmtId="49" fontId="14" fillId="0" borderId="5" xfId="0" applyNumberFormat="1" applyFont="1" applyBorder="1" applyAlignment="1">
      <alignment horizontal="right" vertical="top" wrapText="1"/>
    </xf>
    <xf numFmtId="4" fontId="20" fillId="0" borderId="5" xfId="0" applyNumberFormat="1" applyFont="1" applyBorder="1" applyAlignment="1">
      <alignment horizontal="left" vertical="top"/>
    </xf>
    <xf numFmtId="4" fontId="20" fillId="0" borderId="0" xfId="0" applyNumberFormat="1" applyFont="1" applyBorder="1" applyAlignment="1">
      <alignment horizontal="left" vertical="top"/>
    </xf>
    <xf numFmtId="4" fontId="14" fillId="0" borderId="0" xfId="0" applyNumberFormat="1" applyFont="1" applyBorder="1" applyAlignment="1">
      <alignment horizontal="right" vertical="top"/>
    </xf>
    <xf numFmtId="0" fontId="86" fillId="0" borderId="0" xfId="0" applyNumberFormat="1" applyFont="1" applyFill="1" applyBorder="1"/>
    <xf numFmtId="168" fontId="73" fillId="0" borderId="0" xfId="0" applyNumberFormat="1" applyFont="1" applyFill="1" applyBorder="1" applyAlignment="1">
      <alignment horizontal="right"/>
    </xf>
    <xf numFmtId="165" fontId="14" fillId="0" borderId="0" xfId="0" applyNumberFormat="1" applyFont="1" applyBorder="1" applyAlignment="1">
      <alignment horizontal="right" vertical="top"/>
    </xf>
    <xf numFmtId="0" fontId="73" fillId="0" borderId="2" xfId="0" applyFont="1" applyBorder="1" applyAlignment="1">
      <alignment vertical="top"/>
    </xf>
    <xf numFmtId="49" fontId="92" fillId="0" borderId="2" xfId="0" applyNumberFormat="1" applyFont="1" applyBorder="1" applyAlignment="1">
      <alignment horizontal="right" vertical="top" wrapText="1"/>
    </xf>
    <xf numFmtId="4" fontId="20" fillId="0" borderId="2" xfId="0" applyNumberFormat="1" applyFont="1" applyBorder="1" applyAlignment="1">
      <alignment horizontal="right" vertical="top"/>
    </xf>
    <xf numFmtId="4" fontId="14" fillId="0" borderId="2" xfId="0" applyNumberFormat="1" applyFont="1" applyBorder="1" applyAlignment="1">
      <alignment horizontal="right" vertical="top"/>
    </xf>
    <xf numFmtId="165" fontId="14" fillId="0" borderId="2" xfId="0" applyNumberFormat="1" applyFont="1" applyBorder="1" applyAlignment="1">
      <alignment horizontal="right" vertical="top"/>
    </xf>
    <xf numFmtId="0" fontId="73" fillId="0" borderId="6" xfId="0" quotePrefix="1" applyFont="1" applyBorder="1" applyAlignment="1">
      <alignment horizontal="center" vertical="top"/>
    </xf>
    <xf numFmtId="0" fontId="82" fillId="0" borderId="6" xfId="0" applyFont="1" applyFill="1" applyBorder="1" applyAlignment="1">
      <alignment horizontal="right"/>
    </xf>
    <xf numFmtId="168" fontId="86" fillId="0" borderId="6" xfId="0" applyNumberFormat="1" applyFont="1" applyFill="1" applyBorder="1" applyAlignment="1">
      <alignment horizontal="right"/>
    </xf>
    <xf numFmtId="0" fontId="82" fillId="0" borderId="0" xfId="0" applyFont="1" applyFill="1" applyBorder="1" applyAlignment="1">
      <alignment horizontal="left" wrapText="1"/>
    </xf>
    <xf numFmtId="0" fontId="73" fillId="0" borderId="0" xfId="0" applyFont="1" applyFill="1" applyBorder="1" applyAlignment="1">
      <alignment horizontal="left" wrapText="1"/>
    </xf>
    <xf numFmtId="0" fontId="73" fillId="0" borderId="0" xfId="0" quotePrefix="1" applyFont="1" applyFill="1" applyBorder="1" applyAlignment="1">
      <alignment horizontal="center" vertical="top"/>
    </xf>
    <xf numFmtId="0" fontId="82" fillId="0" borderId="0" xfId="0" applyFont="1" applyFill="1" applyBorder="1" applyAlignment="1">
      <alignment horizontal="left" wrapText="1"/>
    </xf>
    <xf numFmtId="0" fontId="82" fillId="0" borderId="0" xfId="0" applyFont="1" applyFill="1" applyBorder="1" applyAlignment="1">
      <alignment horizontal="left"/>
    </xf>
    <xf numFmtId="0" fontId="82" fillId="0" borderId="0" xfId="0" applyFont="1" applyFill="1" applyBorder="1" applyAlignment="1">
      <alignment horizontal="center"/>
    </xf>
    <xf numFmtId="49" fontId="11" fillId="0" borderId="0" xfId="0" applyNumberFormat="1" applyFont="1" applyBorder="1" applyAlignment="1">
      <alignment horizontal="left" vertical="top" wrapText="1"/>
    </xf>
    <xf numFmtId="0" fontId="0" fillId="0" borderId="0" xfId="0" applyBorder="1"/>
    <xf numFmtId="4" fontId="8" fillId="0" borderId="0" xfId="0" applyNumberFormat="1" applyFont="1" applyBorder="1" applyAlignment="1">
      <alignment horizontal="right" vertical="top"/>
    </xf>
    <xf numFmtId="0" fontId="81" fillId="0" borderId="0" xfId="0" applyFont="1" applyBorder="1" applyAlignment="1">
      <alignment horizontal="center" vertical="center"/>
    </xf>
    <xf numFmtId="49" fontId="81" fillId="0" borderId="0" xfId="0" applyNumberFormat="1" applyFont="1" applyBorder="1" applyAlignment="1">
      <alignment horizontal="center" vertical="center" wrapText="1"/>
    </xf>
    <xf numFmtId="4" fontId="81" fillId="0" borderId="0" xfId="0" applyNumberFormat="1" applyFont="1" applyBorder="1" applyAlignment="1">
      <alignment horizontal="center" vertical="center"/>
    </xf>
    <xf numFmtId="49" fontId="82" fillId="0" borderId="0" xfId="0" quotePrefix="1" applyNumberFormat="1" applyFont="1" applyBorder="1" applyAlignment="1">
      <alignment horizontal="center" vertical="top"/>
    </xf>
    <xf numFmtId="49" fontId="82" fillId="0" borderId="0" xfId="0" applyNumberFormat="1" applyFont="1" applyBorder="1" applyAlignment="1">
      <alignment horizontal="center" vertical="top"/>
    </xf>
    <xf numFmtId="0" fontId="94" fillId="0" borderId="0" xfId="0" applyFont="1" applyFill="1" applyBorder="1" applyAlignment="1">
      <alignment horizontal="justify" vertical="top"/>
    </xf>
    <xf numFmtId="0" fontId="8" fillId="0" borderId="0" xfId="0" applyFont="1" applyFill="1" applyBorder="1" applyAlignment="1" applyProtection="1">
      <alignment horizontal="right" wrapText="1"/>
    </xf>
    <xf numFmtId="0" fontId="8" fillId="0" borderId="0" xfId="3" applyNumberFormat="1" applyFont="1" applyFill="1" applyBorder="1" applyAlignment="1" applyProtection="1">
      <alignment horizontal="right" wrapText="1"/>
    </xf>
    <xf numFmtId="165" fontId="8" fillId="0" borderId="0" xfId="3" applyNumberFormat="1" applyFont="1" applyFill="1" applyBorder="1" applyProtection="1">
      <protection locked="0"/>
    </xf>
    <xf numFmtId="0" fontId="8" fillId="0" borderId="0" xfId="0" applyFont="1" applyFill="1" applyBorder="1" applyAlignment="1">
      <alignment horizontal="right" vertical="top" wrapText="1"/>
    </xf>
    <xf numFmtId="0" fontId="8" fillId="0" borderId="0" xfId="0" applyFont="1" applyFill="1" applyBorder="1" applyAlignment="1">
      <alignment horizontal="justify" vertical="top" wrapText="1"/>
    </xf>
    <xf numFmtId="0" fontId="75" fillId="0" borderId="0" xfId="0" applyFont="1" applyBorder="1"/>
    <xf numFmtId="168" fontId="75" fillId="0" borderId="0" xfId="0" applyNumberFormat="1" applyFont="1" applyBorder="1" applyAlignment="1">
      <alignment horizontal="right" vertical="top"/>
    </xf>
    <xf numFmtId="3" fontId="75" fillId="0" borderId="0" xfId="0" quotePrefix="1" applyNumberFormat="1" applyFont="1" applyBorder="1" applyAlignment="1">
      <alignment horizontal="right"/>
    </xf>
    <xf numFmtId="168" fontId="75" fillId="0" borderId="0" xfId="0" applyNumberFormat="1" applyFont="1" applyBorder="1" applyAlignment="1">
      <alignment horizontal="right"/>
    </xf>
    <xf numFmtId="49" fontId="95" fillId="0" borderId="0" xfId="0" applyNumberFormat="1" applyFont="1" applyBorder="1" applyAlignment="1">
      <alignment horizontal="left" vertical="top" wrapText="1"/>
    </xf>
    <xf numFmtId="4" fontId="95" fillId="0" borderId="0" xfId="0" applyNumberFormat="1" applyFont="1" applyBorder="1" applyAlignment="1">
      <alignment horizontal="right" vertical="top"/>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4" fontId="13" fillId="0" borderId="0" xfId="0" applyNumberFormat="1" applyFont="1" applyFill="1" applyBorder="1" applyAlignment="1">
      <alignment horizontal="center"/>
    </xf>
    <xf numFmtId="4" fontId="13" fillId="0" borderId="0" xfId="0" applyNumberFormat="1" applyFont="1" applyFill="1" applyBorder="1" applyAlignment="1">
      <alignment horizontal="right"/>
    </xf>
    <xf numFmtId="165" fontId="13" fillId="0" borderId="0" xfId="0" applyNumberFormat="1" applyFont="1" applyFill="1" applyBorder="1" applyAlignment="1">
      <alignment horizontal="right"/>
    </xf>
    <xf numFmtId="4" fontId="77"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0" fontId="80" fillId="0" borderId="0" xfId="0" applyFont="1" applyBorder="1"/>
    <xf numFmtId="0" fontId="82" fillId="0" borderId="0" xfId="0" quotePrefix="1" applyFont="1" applyBorder="1" applyAlignment="1">
      <alignment horizontal="center" vertical="top"/>
    </xf>
    <xf numFmtId="49" fontId="8" fillId="0" borderId="0" xfId="0" applyNumberFormat="1" applyFont="1" applyFill="1" applyBorder="1" applyAlignment="1">
      <alignment horizontal="right" vertical="top" wrapText="1"/>
    </xf>
    <xf numFmtId="0" fontId="8" fillId="0" borderId="0" xfId="0" applyNumberFormat="1" applyFont="1" applyFill="1" applyBorder="1" applyAlignment="1">
      <alignment horizontal="right" vertical="top" wrapText="1"/>
    </xf>
    <xf numFmtId="0" fontId="7" fillId="0" borderId="0" xfId="1" applyFont="1" applyFill="1" applyBorder="1" applyAlignment="1" applyProtection="1">
      <alignment horizontal="left" vertical="top" wrapText="1"/>
    </xf>
    <xf numFmtId="0" fontId="7" fillId="0" borderId="0" xfId="1" applyFont="1" applyFill="1" applyBorder="1" applyAlignment="1" applyProtection="1">
      <alignment horizontal="right"/>
    </xf>
    <xf numFmtId="4" fontId="7" fillId="0" borderId="0" xfId="4" applyNumberFormat="1" applyFont="1" applyFill="1" applyBorder="1" applyAlignment="1" applyProtection="1">
      <alignment horizontal="right" wrapText="1"/>
    </xf>
    <xf numFmtId="4" fontId="34" fillId="0" borderId="0" xfId="0" applyNumberFormat="1" applyFont="1" applyFill="1" applyBorder="1" applyAlignment="1">
      <alignment horizontal="right"/>
    </xf>
    <xf numFmtId="2" fontId="8" fillId="0" borderId="0" xfId="0" applyNumberFormat="1" applyFont="1" applyFill="1" applyBorder="1" applyAlignment="1">
      <alignment horizontal="right" vertical="top" wrapText="1"/>
    </xf>
    <xf numFmtId="0" fontId="12" fillId="4" borderId="0" xfId="0" applyFont="1" applyFill="1" applyBorder="1" applyAlignment="1">
      <alignment horizontal="right" vertical="top" wrapText="1"/>
    </xf>
    <xf numFmtId="4" fontId="9" fillId="4" borderId="0" xfId="0" applyNumberFormat="1" applyFont="1" applyFill="1" applyBorder="1" applyAlignment="1">
      <alignment horizontal="center"/>
    </xf>
    <xf numFmtId="4" fontId="9" fillId="4" borderId="0" xfId="0" applyNumberFormat="1" applyFont="1" applyFill="1" applyBorder="1" applyAlignment="1">
      <alignment horizontal="right"/>
    </xf>
    <xf numFmtId="165" fontId="9" fillId="4" borderId="0" xfId="0" applyNumberFormat="1" applyFont="1" applyFill="1" applyBorder="1" applyAlignment="1">
      <alignment horizontal="right"/>
    </xf>
    <xf numFmtId="0" fontId="35" fillId="0" borderId="0" xfId="0" applyFont="1" applyFill="1" applyBorder="1"/>
    <xf numFmtId="0" fontId="35" fillId="0" borderId="0" xfId="0" applyFont="1" applyFill="1" applyBorder="1" applyAlignment="1">
      <alignment horizontal="right"/>
    </xf>
    <xf numFmtId="0" fontId="19" fillId="0" borderId="0" xfId="0" applyFont="1" applyAlignment="1">
      <alignment vertical="top" wrapText="1"/>
    </xf>
    <xf numFmtId="3" fontId="86" fillId="0" borderId="0" xfId="0" quotePrefix="1" applyNumberFormat="1" applyFont="1" applyBorder="1" applyAlignment="1">
      <alignment horizontal="right"/>
    </xf>
    <xf numFmtId="0" fontId="82" fillId="0" borderId="0" xfId="0" applyFont="1" applyFill="1" applyBorder="1" applyAlignment="1">
      <alignment horizontal="center" wrapText="1"/>
    </xf>
    <xf numFmtId="0" fontId="61" fillId="0" borderId="0" xfId="0" applyFont="1" applyAlignment="1">
      <alignment horizontal="left"/>
    </xf>
    <xf numFmtId="0" fontId="11" fillId="8" borderId="0" xfId="0" applyFont="1" applyFill="1"/>
    <xf numFmtId="165" fontId="11" fillId="8" borderId="0" xfId="0" applyNumberFormat="1" applyFont="1" applyFill="1"/>
    <xf numFmtId="0" fontId="28" fillId="8" borderId="0" xfId="0" applyFont="1" applyFill="1" applyAlignment="1">
      <alignment vertical="top" wrapText="1"/>
    </xf>
    <xf numFmtId="49" fontId="27" fillId="9" borderId="0" xfId="0" applyNumberFormat="1" applyFont="1" applyFill="1" applyAlignment="1">
      <alignment horizontal="center" vertical="top" wrapText="1"/>
    </xf>
    <xf numFmtId="168" fontId="86" fillId="0" borderId="5" xfId="0" applyNumberFormat="1" applyFont="1" applyBorder="1" applyAlignment="1"/>
    <xf numFmtId="168" fontId="86" fillId="0" borderId="0" xfId="0" applyNumberFormat="1" applyFont="1" applyBorder="1" applyAlignment="1"/>
    <xf numFmtId="0" fontId="96" fillId="0" borderId="0" xfId="0" applyFont="1" applyBorder="1" applyAlignment="1">
      <alignment horizontal="center" vertical="top"/>
    </xf>
    <xf numFmtId="0" fontId="11" fillId="0" borderId="0" xfId="0" applyFont="1" applyFill="1" applyBorder="1" applyAlignment="1">
      <alignment vertical="top"/>
    </xf>
    <xf numFmtId="49" fontId="14" fillId="10" borderId="0" xfId="0" applyNumberFormat="1" applyFont="1" applyFill="1" applyBorder="1" applyAlignment="1">
      <alignment horizontal="center" vertical="top" wrapText="1"/>
    </xf>
    <xf numFmtId="49" fontId="14" fillId="10" borderId="0" xfId="0" applyNumberFormat="1" applyFont="1" applyFill="1" applyBorder="1" applyAlignment="1">
      <alignment horizontal="left" vertical="top" wrapText="1"/>
    </xf>
    <xf numFmtId="4" fontId="11" fillId="10" borderId="0" xfId="0" applyNumberFormat="1" applyFont="1" applyFill="1" applyBorder="1" applyAlignment="1">
      <alignment horizontal="right" vertical="top"/>
    </xf>
    <xf numFmtId="4" fontId="20" fillId="10" borderId="0" xfId="0" applyNumberFormat="1" applyFont="1" applyFill="1" applyBorder="1" applyAlignment="1">
      <alignment horizontal="right" vertical="top"/>
    </xf>
    <xf numFmtId="165" fontId="20" fillId="10" borderId="0" xfId="0" applyNumberFormat="1" applyFont="1" applyFill="1" applyBorder="1" applyAlignment="1">
      <alignment horizontal="right" vertical="top"/>
    </xf>
    <xf numFmtId="4" fontId="97" fillId="0" borderId="0" xfId="0" applyNumberFormat="1" applyFont="1" applyBorder="1" applyAlignment="1">
      <alignment horizontal="right" vertical="top"/>
    </xf>
    <xf numFmtId="0" fontId="98" fillId="0" borderId="0" xfId="0" applyFont="1" applyBorder="1" applyAlignment="1">
      <alignment horizontal="center" vertical="top"/>
    </xf>
    <xf numFmtId="4" fontId="20" fillId="11" borderId="0" xfId="0" applyNumberFormat="1" applyFont="1" applyFill="1" applyBorder="1" applyAlignment="1">
      <alignment horizontal="right" vertical="top"/>
    </xf>
    <xf numFmtId="49" fontId="81" fillId="11" borderId="0" xfId="0" applyNumberFormat="1" applyFont="1" applyFill="1" applyBorder="1" applyAlignment="1">
      <alignment horizontal="center" vertical="top" wrapText="1"/>
    </xf>
    <xf numFmtId="49" fontId="14" fillId="11" borderId="0" xfId="0" applyNumberFormat="1" applyFont="1" applyFill="1" applyBorder="1" applyAlignment="1">
      <alignment horizontal="left" vertical="top"/>
    </xf>
    <xf numFmtId="165" fontId="20" fillId="0" borderId="5" xfId="0" applyNumberFormat="1" applyFont="1" applyFill="1" applyBorder="1" applyAlignment="1">
      <alignment horizontal="right" vertical="top" wrapText="1"/>
    </xf>
    <xf numFmtId="165" fontId="5" fillId="0" borderId="0" xfId="0" applyNumberFormat="1" applyFont="1" applyFill="1" applyBorder="1" applyAlignment="1">
      <alignment horizontal="right" vertical="top" wrapText="1"/>
    </xf>
    <xf numFmtId="165" fontId="20" fillId="0" borderId="0" xfId="0" applyNumberFormat="1" applyFont="1" applyFill="1" applyBorder="1" applyAlignment="1">
      <alignment horizontal="right" vertical="top" wrapText="1"/>
    </xf>
    <xf numFmtId="3" fontId="20" fillId="0" borderId="5" xfId="0" applyNumberFormat="1" applyFont="1" applyBorder="1" applyAlignment="1">
      <alignment horizontal="right" vertical="top" wrapText="1"/>
    </xf>
    <xf numFmtId="165" fontId="20" fillId="0" borderId="5" xfId="0" applyNumberFormat="1" applyFont="1" applyBorder="1" applyAlignment="1">
      <alignment horizontal="right" vertical="top" wrapText="1"/>
    </xf>
    <xf numFmtId="4" fontId="20" fillId="0" borderId="0" xfId="0" applyNumberFormat="1" applyFont="1" applyBorder="1" applyAlignment="1">
      <alignment horizontal="right" vertical="top" wrapText="1"/>
    </xf>
    <xf numFmtId="165" fontId="20" fillId="0" borderId="0" xfId="0" applyNumberFormat="1" applyFont="1" applyBorder="1" applyAlignment="1">
      <alignment horizontal="right" vertical="top" wrapText="1"/>
    </xf>
    <xf numFmtId="0" fontId="59" fillId="0" borderId="0" xfId="0" applyFont="1" applyBorder="1" applyAlignment="1">
      <alignment vertical="top"/>
    </xf>
    <xf numFmtId="0" fontId="59" fillId="0" borderId="0" xfId="0" applyFont="1" applyBorder="1"/>
    <xf numFmtId="49" fontId="36" fillId="0" borderId="0" xfId="0" applyNumberFormat="1" applyFont="1" applyFill="1" applyBorder="1" applyAlignment="1">
      <alignment vertical="center" wrapText="1"/>
    </xf>
    <xf numFmtId="3" fontId="99" fillId="0" borderId="0" xfId="0" applyNumberFormat="1" applyFont="1" applyFill="1" applyBorder="1" applyAlignment="1">
      <alignment horizontal="left" vertical="top"/>
    </xf>
    <xf numFmtId="49" fontId="14" fillId="0" borderId="2" xfId="0" applyNumberFormat="1" applyFont="1" applyBorder="1" applyAlignment="1">
      <alignment horizontal="center" vertical="top" wrapText="1"/>
    </xf>
    <xf numFmtId="49" fontId="11" fillId="0" borderId="2" xfId="0" applyNumberFormat="1" applyFont="1" applyBorder="1" applyAlignment="1">
      <alignment horizontal="right" vertical="top" wrapText="1"/>
    </xf>
    <xf numFmtId="3" fontId="20" fillId="0" borderId="2" xfId="0" applyNumberFormat="1" applyFont="1" applyBorder="1" applyAlignment="1">
      <alignment horizontal="right" vertical="top" wrapText="1"/>
    </xf>
    <xf numFmtId="49" fontId="14" fillId="0" borderId="1" xfId="0" applyNumberFormat="1" applyFont="1" applyBorder="1" applyAlignment="1">
      <alignment horizontal="center" vertical="top" wrapText="1"/>
    </xf>
    <xf numFmtId="49" fontId="11" fillId="0" borderId="1" xfId="0" applyNumberFormat="1" applyFont="1" applyBorder="1" applyAlignment="1">
      <alignment horizontal="right" vertical="top" wrapText="1"/>
    </xf>
    <xf numFmtId="3" fontId="20" fillId="0" borderId="1" xfId="0" applyNumberFormat="1" applyFont="1" applyBorder="1" applyAlignment="1">
      <alignment horizontal="right" vertical="top" wrapText="1"/>
    </xf>
    <xf numFmtId="4" fontId="20" fillId="0" borderId="1" xfId="0" applyNumberFormat="1" applyFont="1" applyBorder="1" applyAlignment="1">
      <alignment horizontal="right" vertical="top"/>
    </xf>
    <xf numFmtId="49" fontId="11" fillId="0" borderId="7" xfId="0" applyNumberFormat="1" applyFont="1" applyBorder="1" applyAlignment="1">
      <alignment horizontal="right" vertical="top" wrapText="1"/>
    </xf>
    <xf numFmtId="3" fontId="21" fillId="0" borderId="5" xfId="0" applyNumberFormat="1" applyFont="1" applyFill="1" applyBorder="1" applyAlignment="1">
      <alignment horizontal="right" vertical="top"/>
    </xf>
    <xf numFmtId="49" fontId="75" fillId="0" borderId="0" xfId="0" applyNumberFormat="1" applyFont="1" applyFill="1" applyBorder="1" applyAlignment="1">
      <alignment vertical="center" wrapText="1"/>
    </xf>
    <xf numFmtId="3" fontId="43" fillId="0" borderId="5" xfId="0" applyNumberFormat="1" applyFont="1" applyFill="1" applyBorder="1" applyAlignment="1">
      <alignment horizontal="right" vertical="top" wrapText="1"/>
    </xf>
    <xf numFmtId="49" fontId="43" fillId="0" borderId="0" xfId="0" applyNumberFormat="1" applyFont="1" applyBorder="1" applyAlignment="1">
      <alignment horizontal="left" vertical="top" wrapText="1"/>
    </xf>
    <xf numFmtId="0" fontId="18" fillId="0" borderId="0" xfId="0" applyFont="1" applyBorder="1" applyAlignment="1">
      <alignment horizontal="right" vertical="top" wrapText="1"/>
    </xf>
    <xf numFmtId="0" fontId="100" fillId="0" borderId="0" xfId="0" applyFont="1" applyBorder="1"/>
    <xf numFmtId="0" fontId="14" fillId="0" borderId="0" xfId="0" applyFont="1" applyBorder="1" applyAlignment="1">
      <alignment horizontal="left" vertical="top" wrapText="1"/>
    </xf>
    <xf numFmtId="0" fontId="59" fillId="0" borderId="0" xfId="0" applyFont="1" applyBorder="1" applyAlignment="1">
      <alignment vertical="top" wrapText="1"/>
    </xf>
    <xf numFmtId="0" fontId="101" fillId="0" borderId="0" xfId="0" applyFont="1" applyAlignment="1">
      <alignment vertical="top" wrapText="1"/>
    </xf>
    <xf numFmtId="49" fontId="82" fillId="0" borderId="0" xfId="0" applyNumberFormat="1" applyFont="1" applyBorder="1" applyAlignment="1">
      <alignment horizontal="center" vertical="top"/>
    </xf>
    <xf numFmtId="3" fontId="78" fillId="0" borderId="0" xfId="0" quotePrefix="1" applyNumberFormat="1" applyFont="1" applyFill="1" applyBorder="1" applyAlignment="1">
      <alignment horizontal="right"/>
    </xf>
    <xf numFmtId="168" fontId="78" fillId="0" borderId="0" xfId="0" applyNumberFormat="1" applyFont="1" applyFill="1" applyBorder="1" applyAlignment="1">
      <alignment horizontal="right"/>
    </xf>
    <xf numFmtId="0" fontId="82" fillId="0" borderId="0" xfId="0" applyFont="1" applyFill="1" applyBorder="1" applyAlignment="1">
      <alignment horizontal="center"/>
    </xf>
    <xf numFmtId="0" fontId="102" fillId="0" borderId="0" xfId="0" applyFont="1" applyBorder="1" applyAlignment="1">
      <alignment horizontal="left" vertical="top" wrapText="1"/>
    </xf>
    <xf numFmtId="49" fontId="44" fillId="0" borderId="5" xfId="0" applyNumberFormat="1" applyFont="1" applyBorder="1" applyAlignment="1">
      <alignment horizontal="center" vertical="top" wrapText="1"/>
    </xf>
    <xf numFmtId="0" fontId="0" fillId="0" borderId="0" xfId="0" applyAlignment="1">
      <alignment horizontal="left" vertical="top" wrapText="1"/>
    </xf>
    <xf numFmtId="0" fontId="82" fillId="0" borderId="0" xfId="0" applyFont="1" applyFill="1" applyBorder="1" applyAlignment="1">
      <alignment horizontal="left" wrapText="1"/>
    </xf>
    <xf numFmtId="0" fontId="27" fillId="6" borderId="0" xfId="0" applyFont="1" applyFill="1" applyAlignment="1">
      <alignment horizontal="left" vertical="top" wrapText="1"/>
    </xf>
    <xf numFmtId="0" fontId="82" fillId="0" borderId="0" xfId="0" applyFont="1" applyFill="1" applyBorder="1" applyAlignment="1">
      <alignment horizontal="left"/>
    </xf>
    <xf numFmtId="0" fontId="82" fillId="0" borderId="0" xfId="0" applyFont="1" applyFill="1" applyBorder="1" applyAlignment="1">
      <alignment horizontal="center"/>
    </xf>
    <xf numFmtId="49" fontId="11" fillId="0" borderId="8" xfId="0" applyNumberFormat="1" applyFont="1" applyBorder="1" applyAlignment="1">
      <alignment horizontal="right" vertical="top" wrapText="1"/>
    </xf>
    <xf numFmtId="3" fontId="86" fillId="0" borderId="0" xfId="0" applyNumberFormat="1" applyFont="1" applyBorder="1"/>
    <xf numFmtId="0" fontId="73" fillId="0" borderId="2" xfId="0" applyFont="1" applyBorder="1" applyAlignment="1">
      <alignment horizontal="center" vertical="top"/>
    </xf>
    <xf numFmtId="0" fontId="73" fillId="0" borderId="2" xfId="0" applyFont="1" applyBorder="1" applyAlignment="1">
      <alignment horizontal="right" vertical="top"/>
    </xf>
    <xf numFmtId="168" fontId="73" fillId="0" borderId="2" xfId="0" applyNumberFormat="1" applyFont="1" applyBorder="1" applyAlignment="1">
      <alignment horizontal="right" vertical="top"/>
    </xf>
    <xf numFmtId="0" fontId="82" fillId="0" borderId="5" xfId="0" applyFont="1" applyFill="1" applyBorder="1" applyAlignment="1">
      <alignment horizontal="right"/>
    </xf>
    <xf numFmtId="49" fontId="27" fillId="6" borderId="0" xfId="0" applyNumberFormat="1" applyFont="1" applyFill="1" applyAlignment="1">
      <alignment horizontal="center" vertical="top" wrapText="1"/>
    </xf>
    <xf numFmtId="3" fontId="86" fillId="0" borderId="6" xfId="0" applyNumberFormat="1" applyFont="1" applyFill="1" applyBorder="1"/>
    <xf numFmtId="49" fontId="11" fillId="0" borderId="0" xfId="0" applyNumberFormat="1" applyFont="1" applyBorder="1" applyAlignment="1">
      <alignment horizontal="center" vertical="top" wrapText="1"/>
    </xf>
    <xf numFmtId="4" fontId="97" fillId="0" borderId="0" xfId="0" applyNumberFormat="1" applyFont="1" applyFill="1" applyBorder="1" applyAlignment="1">
      <alignment horizontal="right" vertical="top"/>
    </xf>
    <xf numFmtId="3" fontId="24" fillId="0" borderId="2" xfId="0" applyNumberFormat="1" applyFont="1" applyFill="1" applyBorder="1" applyAlignment="1">
      <alignment horizontal="right" vertical="top"/>
    </xf>
    <xf numFmtId="3" fontId="21" fillId="0" borderId="2" xfId="0" applyNumberFormat="1" applyFont="1" applyFill="1" applyBorder="1" applyAlignment="1">
      <alignment horizontal="right" vertical="top"/>
    </xf>
    <xf numFmtId="165" fontId="21" fillId="0" borderId="2" xfId="0" applyNumberFormat="1" applyFont="1" applyFill="1" applyBorder="1" applyAlignment="1">
      <alignment horizontal="right" vertical="top"/>
    </xf>
    <xf numFmtId="49" fontId="73" fillId="0" borderId="0" xfId="0" quotePrefix="1" applyNumberFormat="1" applyFont="1" applyFill="1" applyBorder="1" applyAlignment="1">
      <alignment horizontal="center" vertical="top"/>
    </xf>
    <xf numFmtId="0" fontId="73" fillId="0" borderId="5" xfId="0" applyFont="1" applyFill="1" applyBorder="1" applyAlignment="1">
      <alignment horizontal="center" vertical="top"/>
    </xf>
    <xf numFmtId="3" fontId="86" fillId="0" borderId="5" xfId="0" applyNumberFormat="1" applyFont="1" applyFill="1" applyBorder="1"/>
    <xf numFmtId="0" fontId="73" fillId="0" borderId="0" xfId="0" applyFont="1" applyFill="1" applyBorder="1" applyAlignment="1">
      <alignment horizontal="center" vertical="top"/>
    </xf>
    <xf numFmtId="3" fontId="86" fillId="0" borderId="0" xfId="0" applyNumberFormat="1" applyFont="1" applyFill="1" applyBorder="1"/>
    <xf numFmtId="168" fontId="97" fillId="0" borderId="0" xfId="0" applyNumberFormat="1" applyFont="1" applyFill="1" applyBorder="1" applyAlignment="1">
      <alignment horizontal="right"/>
    </xf>
    <xf numFmtId="168" fontId="86" fillId="0" borderId="1" xfId="0" applyNumberFormat="1" applyFont="1" applyFill="1" applyBorder="1" applyAlignment="1">
      <alignment horizontal="right"/>
    </xf>
    <xf numFmtId="4" fontId="11" fillId="0" borderId="0" xfId="0" applyNumberFormat="1" applyFont="1" applyFill="1" applyBorder="1" applyAlignment="1">
      <alignment horizontal="right" vertical="top"/>
    </xf>
    <xf numFmtId="0" fontId="98" fillId="0" borderId="0" xfId="0" applyFont="1" applyFill="1" applyBorder="1" applyAlignment="1">
      <alignment horizontal="center" vertical="top"/>
    </xf>
    <xf numFmtId="0" fontId="102" fillId="0" borderId="0" xfId="0" applyFont="1" applyFill="1" applyBorder="1" applyAlignment="1">
      <alignment vertical="top"/>
    </xf>
    <xf numFmtId="3" fontId="20" fillId="0" borderId="2" xfId="0" applyNumberFormat="1" applyFont="1" applyFill="1" applyBorder="1" applyAlignment="1">
      <alignment horizontal="right" vertical="top"/>
    </xf>
    <xf numFmtId="4" fontId="97" fillId="0" borderId="2" xfId="0" applyNumberFormat="1" applyFont="1" applyFill="1" applyBorder="1" applyAlignment="1">
      <alignment horizontal="right" vertical="top"/>
    </xf>
    <xf numFmtId="165" fontId="20" fillId="0" borderId="2" xfId="0" applyNumberFormat="1" applyFont="1" applyBorder="1" applyAlignment="1">
      <alignment horizontal="right" vertical="top"/>
    </xf>
    <xf numFmtId="49" fontId="11" fillId="0" borderId="9" xfId="0" applyNumberFormat="1" applyFont="1" applyBorder="1" applyAlignment="1">
      <alignment horizontal="right" vertical="top" wrapText="1"/>
    </xf>
    <xf numFmtId="3" fontId="20" fillId="0" borderId="10" xfId="0" applyNumberFormat="1" applyFont="1" applyFill="1" applyBorder="1" applyAlignment="1">
      <alignment horizontal="right" vertical="top"/>
    </xf>
    <xf numFmtId="165" fontId="20" fillId="0" borderId="10" xfId="0" applyNumberFormat="1" applyFont="1" applyBorder="1" applyAlignment="1">
      <alignment horizontal="right" vertical="top"/>
    </xf>
    <xf numFmtId="165" fontId="20" fillId="0" borderId="2" xfId="0" applyNumberFormat="1" applyFont="1" applyFill="1" applyBorder="1" applyAlignment="1">
      <alignment horizontal="right" vertical="top"/>
    </xf>
    <xf numFmtId="0" fontId="11" fillId="0" borderId="2" xfId="0" applyFont="1" applyFill="1" applyBorder="1" applyAlignment="1">
      <alignment vertical="top"/>
    </xf>
    <xf numFmtId="49" fontId="43" fillId="0" borderId="11" xfId="0" applyNumberFormat="1" applyFont="1" applyFill="1" applyBorder="1" applyAlignment="1">
      <alignment horizontal="left" vertical="top" wrapText="1"/>
    </xf>
    <xf numFmtId="3" fontId="43" fillId="0" borderId="0" xfId="0" applyNumberFormat="1" applyFont="1" applyFill="1" applyBorder="1" applyAlignment="1">
      <alignment horizontal="right" vertical="top" wrapText="1"/>
    </xf>
    <xf numFmtId="49" fontId="43" fillId="0" borderId="11" xfId="0" applyNumberFormat="1" applyFont="1" applyBorder="1" applyAlignment="1">
      <alignment horizontal="left" vertical="top" wrapText="1"/>
    </xf>
    <xf numFmtId="49" fontId="43" fillId="0" borderId="8" xfId="0" applyNumberFormat="1" applyFont="1" applyBorder="1" applyAlignment="1">
      <alignment horizontal="left" vertical="top" wrapText="1"/>
    </xf>
    <xf numFmtId="49" fontId="43" fillId="0" borderId="10" xfId="0" applyNumberFormat="1" applyFont="1" applyFill="1" applyBorder="1" applyAlignment="1">
      <alignment horizontal="left" vertical="top" wrapText="1"/>
    </xf>
    <xf numFmtId="2" fontId="43" fillId="0" borderId="8" xfId="0" applyNumberFormat="1" applyFont="1" applyBorder="1" applyAlignment="1">
      <alignment horizontal="right" vertical="top" wrapText="1"/>
    </xf>
    <xf numFmtId="165" fontId="43" fillId="0" borderId="10" xfId="0" applyNumberFormat="1" applyFont="1" applyFill="1" applyBorder="1" applyAlignment="1">
      <alignment horizontal="right" vertical="top" wrapText="1"/>
    </xf>
    <xf numFmtId="49" fontId="43" fillId="0" borderId="0" xfId="0" applyNumberFormat="1" applyFont="1" applyFill="1" applyBorder="1" applyAlignment="1">
      <alignment horizontal="right" vertical="top" wrapText="1"/>
    </xf>
    <xf numFmtId="3" fontId="43" fillId="0" borderId="2" xfId="0" applyNumberFormat="1" applyFont="1" applyFill="1" applyBorder="1" applyAlignment="1">
      <alignment horizontal="right" vertical="top" wrapText="1"/>
    </xf>
    <xf numFmtId="165" fontId="43" fillId="0" borderId="0" xfId="0" applyNumberFormat="1" applyFont="1" applyFill="1" applyBorder="1" applyAlignment="1">
      <alignment horizontal="right" vertical="top" wrapText="1"/>
    </xf>
    <xf numFmtId="49" fontId="42" fillId="0" borderId="0" xfId="0" applyNumberFormat="1" applyFont="1" applyFill="1" applyBorder="1" applyAlignment="1">
      <alignment horizontal="left" vertical="top" wrapText="1"/>
    </xf>
    <xf numFmtId="0" fontId="61" fillId="0" borderId="2" xfId="0" applyFont="1" applyBorder="1"/>
    <xf numFmtId="49" fontId="46" fillId="5" borderId="0" xfId="0" applyNumberFormat="1" applyFont="1" applyFill="1" applyBorder="1" applyAlignment="1">
      <alignment horizontal="left" vertical="top"/>
    </xf>
    <xf numFmtId="4" fontId="37" fillId="5" borderId="0" xfId="0" applyNumberFormat="1" applyFont="1" applyFill="1" applyBorder="1" applyAlignment="1">
      <alignment horizontal="right" vertical="top"/>
    </xf>
    <xf numFmtId="165" fontId="37" fillId="5" borderId="0" xfId="0" applyNumberFormat="1" applyFont="1" applyFill="1" applyBorder="1" applyAlignment="1">
      <alignment horizontal="right" vertical="top"/>
    </xf>
    <xf numFmtId="4" fontId="37" fillId="11" borderId="0" xfId="0" applyNumberFormat="1" applyFont="1" applyFill="1" applyBorder="1" applyAlignment="1">
      <alignment horizontal="right" vertical="top"/>
    </xf>
    <xf numFmtId="165" fontId="37" fillId="7" borderId="0" xfId="0" applyNumberFormat="1" applyFont="1" applyFill="1" applyBorder="1" applyAlignment="1">
      <alignment horizontal="right" vertical="top"/>
    </xf>
    <xf numFmtId="4" fontId="37" fillId="0" borderId="0" xfId="0" applyNumberFormat="1" applyFont="1" applyFill="1" applyBorder="1" applyAlignment="1">
      <alignment horizontal="right" vertical="top"/>
    </xf>
    <xf numFmtId="165" fontId="37" fillId="0" borderId="0" xfId="0" applyNumberFormat="1" applyFont="1" applyFill="1" applyBorder="1" applyAlignment="1">
      <alignment horizontal="right" vertical="top"/>
    </xf>
    <xf numFmtId="49" fontId="46" fillId="0" borderId="0" xfId="0" applyNumberFormat="1" applyFont="1" applyFill="1" applyBorder="1" applyAlignment="1">
      <alignment horizontal="left" vertical="top"/>
    </xf>
    <xf numFmtId="49" fontId="46" fillId="5" borderId="0" xfId="0" applyNumberFormat="1" applyFont="1" applyFill="1" applyBorder="1" applyAlignment="1">
      <alignment horizontal="center" vertical="top" wrapText="1"/>
    </xf>
    <xf numFmtId="49" fontId="46" fillId="0" borderId="0" xfId="0" applyNumberFormat="1" applyFont="1" applyFill="1" applyBorder="1" applyAlignment="1">
      <alignment horizontal="center" vertical="top" wrapText="1"/>
    </xf>
    <xf numFmtId="49" fontId="95" fillId="11" borderId="0" xfId="0" applyNumberFormat="1" applyFont="1" applyFill="1" applyBorder="1" applyAlignment="1">
      <alignment horizontal="center" vertical="top" wrapText="1"/>
    </xf>
    <xf numFmtId="0" fontId="103" fillId="0" borderId="0" xfId="0" applyFont="1" applyBorder="1" applyAlignment="1">
      <alignment horizontal="center" vertical="top"/>
    </xf>
    <xf numFmtId="3" fontId="49" fillId="0" borderId="0" xfId="0" applyNumberFormat="1" applyFont="1" applyFill="1" applyBorder="1" applyAlignment="1">
      <alignment horizontal="right" vertical="top"/>
    </xf>
    <xf numFmtId="165" fontId="49" fillId="0" borderId="0" xfId="0" applyNumberFormat="1" applyFont="1" applyFill="1" applyBorder="1" applyAlignment="1">
      <alignment horizontal="right" vertical="top"/>
    </xf>
    <xf numFmtId="0" fontId="98" fillId="0" borderId="0" xfId="0" applyFont="1" applyBorder="1" applyAlignment="1">
      <alignment horizontal="center" vertical="top"/>
    </xf>
    <xf numFmtId="49" fontId="43" fillId="0" borderId="0" xfId="0" applyNumberFormat="1" applyFont="1" applyFill="1" applyBorder="1" applyAlignment="1">
      <alignment vertical="center" wrapText="1"/>
    </xf>
    <xf numFmtId="0" fontId="43" fillId="0" borderId="0" xfId="0" applyFont="1" applyFill="1" applyBorder="1" applyAlignment="1">
      <alignment vertical="top"/>
    </xf>
    <xf numFmtId="165" fontId="43" fillId="0" borderId="0" xfId="0" applyNumberFormat="1" applyFont="1" applyFill="1" applyBorder="1" applyAlignment="1">
      <alignment horizontal="right" vertical="top"/>
    </xf>
    <xf numFmtId="49" fontId="43" fillId="0" borderId="3" xfId="0" applyNumberFormat="1" applyFont="1" applyFill="1" applyBorder="1" applyAlignment="1">
      <alignment vertical="center" wrapText="1"/>
    </xf>
    <xf numFmtId="0" fontId="43" fillId="0" borderId="3" xfId="0" applyFont="1" applyFill="1" applyBorder="1" applyAlignment="1">
      <alignment vertical="top"/>
    </xf>
    <xf numFmtId="165" fontId="43" fillId="0" borderId="3" xfId="0" applyNumberFormat="1" applyFont="1" applyFill="1" applyBorder="1" applyAlignment="1">
      <alignment horizontal="right" vertical="top"/>
    </xf>
    <xf numFmtId="0" fontId="96" fillId="0" borderId="0" xfId="0" applyFont="1" applyBorder="1" applyAlignment="1">
      <alignment horizontal="center" vertical="top"/>
    </xf>
    <xf numFmtId="3" fontId="51" fillId="0" borderId="0" xfId="0" applyNumberFormat="1" applyFont="1" applyFill="1" applyBorder="1" applyAlignment="1">
      <alignment horizontal="right" vertical="top"/>
    </xf>
    <xf numFmtId="165" fontId="51" fillId="0" borderId="0" xfId="0" applyNumberFormat="1" applyFont="1" applyFill="1" applyBorder="1" applyAlignment="1">
      <alignment horizontal="right" vertical="top"/>
    </xf>
    <xf numFmtId="3" fontId="51" fillId="0" borderId="5" xfId="0" applyNumberFormat="1" applyFont="1" applyFill="1" applyBorder="1" applyAlignment="1">
      <alignment horizontal="right" vertical="top"/>
    </xf>
    <xf numFmtId="4" fontId="102" fillId="0" borderId="5" xfId="0" applyNumberFormat="1" applyFont="1" applyBorder="1" applyAlignment="1">
      <alignment horizontal="right" vertical="top"/>
    </xf>
    <xf numFmtId="165" fontId="51" fillId="0" borderId="5" xfId="0" applyNumberFormat="1" applyFont="1" applyFill="1" applyBorder="1" applyAlignment="1">
      <alignment horizontal="right" vertical="top"/>
    </xf>
    <xf numFmtId="49" fontId="14" fillId="0" borderId="0" xfId="0" applyNumberFormat="1" applyFont="1" applyBorder="1" applyAlignment="1">
      <alignment horizontal="left" vertical="top" wrapText="1"/>
    </xf>
    <xf numFmtId="3" fontId="86" fillId="0" borderId="5" xfId="0" applyNumberFormat="1" applyFont="1" applyFill="1" applyBorder="1" applyAlignment="1">
      <alignment horizontal="right" vertical="top" wrapText="1"/>
    </xf>
    <xf numFmtId="3" fontId="86" fillId="0" borderId="0" xfId="0" applyNumberFormat="1" applyFont="1" applyFill="1" applyBorder="1" applyAlignment="1">
      <alignment horizontal="right" vertical="top" wrapText="1"/>
    </xf>
    <xf numFmtId="49" fontId="11" fillId="0" borderId="0" xfId="0" applyNumberFormat="1" applyFont="1" applyFill="1" applyBorder="1" applyAlignment="1">
      <alignment horizontal="right" vertical="top" wrapText="1"/>
    </xf>
    <xf numFmtId="3" fontId="20"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3" fontId="86" fillId="0" borderId="5" xfId="0" applyNumberFormat="1" applyFont="1" applyBorder="1" applyAlignment="1">
      <alignment horizontal="right" vertical="top"/>
    </xf>
    <xf numFmtId="3" fontId="86" fillId="0" borderId="5" xfId="0" applyNumberFormat="1" applyFont="1" applyBorder="1" applyAlignment="1">
      <alignment horizontal="right" vertical="top" wrapText="1"/>
    </xf>
    <xf numFmtId="3" fontId="20" fillId="0" borderId="5" xfId="0" applyNumberFormat="1" applyFont="1" applyFill="1" applyBorder="1" applyAlignment="1">
      <alignment horizontal="right" vertical="top" wrapText="1"/>
    </xf>
    <xf numFmtId="0" fontId="61" fillId="12" borderId="0" xfId="0" applyFont="1" applyFill="1"/>
    <xf numFmtId="0" fontId="73" fillId="0" borderId="12" xfId="0" applyFont="1" applyBorder="1" applyAlignment="1">
      <alignment horizontal="center" vertical="top"/>
    </xf>
    <xf numFmtId="0" fontId="73" fillId="0" borderId="12" xfId="0" applyFont="1" applyBorder="1" applyAlignment="1">
      <alignment horizontal="right" vertical="top"/>
    </xf>
    <xf numFmtId="168" fontId="73" fillId="0" borderId="12" xfId="0" applyNumberFormat="1" applyFont="1" applyBorder="1" applyAlignment="1">
      <alignment horizontal="right" vertical="top"/>
    </xf>
    <xf numFmtId="168" fontId="82" fillId="0" borderId="0" xfId="0" applyNumberFormat="1" applyFont="1" applyFill="1" applyBorder="1" applyAlignment="1">
      <alignment horizontal="right" vertical="top"/>
    </xf>
    <xf numFmtId="0" fontId="86" fillId="0" borderId="2" xfId="0" applyNumberFormat="1" applyFont="1" applyFill="1" applyBorder="1"/>
    <xf numFmtId="0" fontId="82" fillId="0" borderId="2" xfId="0" applyFont="1" applyFill="1" applyBorder="1" applyAlignment="1">
      <alignment horizontal="right"/>
    </xf>
    <xf numFmtId="0" fontId="73" fillId="0" borderId="2" xfId="0" quotePrefix="1" applyFont="1" applyBorder="1" applyAlignment="1">
      <alignment horizontal="center" vertical="top"/>
    </xf>
    <xf numFmtId="168" fontId="73" fillId="0" borderId="2" xfId="0" applyNumberFormat="1" applyFont="1" applyFill="1" applyBorder="1" applyAlignment="1">
      <alignment horizontal="right"/>
    </xf>
    <xf numFmtId="0" fontId="73" fillId="0" borderId="5" xfId="0" quotePrefix="1" applyFont="1" applyBorder="1" applyAlignment="1">
      <alignment horizontal="center" vertical="top"/>
    </xf>
    <xf numFmtId="49" fontId="22" fillId="10" borderId="0" xfId="0" applyNumberFormat="1" applyFont="1" applyFill="1" applyBorder="1" applyAlignment="1">
      <alignment horizontal="center" vertical="top" wrapText="1"/>
    </xf>
    <xf numFmtId="49" fontId="22" fillId="10" borderId="0" xfId="0" applyNumberFormat="1" applyFont="1" applyFill="1" applyBorder="1" applyAlignment="1">
      <alignment horizontal="left" vertical="top" wrapText="1"/>
    </xf>
    <xf numFmtId="0" fontId="104" fillId="0" borderId="0" xfId="0" applyFont="1" applyBorder="1" applyAlignment="1">
      <alignment horizontal="center" vertical="top"/>
    </xf>
    <xf numFmtId="0" fontId="20" fillId="0" borderId="0" xfId="0" applyFont="1" applyFill="1" applyBorder="1" applyAlignment="1">
      <alignment vertical="top"/>
    </xf>
    <xf numFmtId="49" fontId="42" fillId="0" borderId="0" xfId="0" applyNumberFormat="1" applyFont="1" applyFill="1" applyBorder="1" applyAlignment="1">
      <alignment vertical="center" wrapText="1"/>
    </xf>
    <xf numFmtId="49" fontId="20" fillId="0" borderId="3" xfId="0" applyNumberFormat="1" applyFont="1" applyFill="1" applyBorder="1" applyAlignment="1">
      <alignment vertical="center" wrapText="1"/>
    </xf>
    <xf numFmtId="0" fontId="105" fillId="0" borderId="0" xfId="0" applyFont="1" applyBorder="1" applyAlignment="1">
      <alignment horizontal="center" vertical="top"/>
    </xf>
    <xf numFmtId="49" fontId="106" fillId="0" borderId="0" xfId="0" applyNumberFormat="1" applyFont="1" applyFill="1" applyBorder="1" applyAlignment="1">
      <alignment vertical="center" wrapText="1"/>
    </xf>
    <xf numFmtId="0" fontId="20" fillId="0" borderId="3" xfId="0" applyFont="1" applyFill="1" applyBorder="1" applyAlignment="1">
      <alignment vertical="top"/>
    </xf>
    <xf numFmtId="0" fontId="21" fillId="0" borderId="0" xfId="0" applyNumberFormat="1" applyFont="1" applyFill="1" applyBorder="1" applyAlignment="1">
      <alignment horizontal="right" vertical="top"/>
    </xf>
    <xf numFmtId="49" fontId="99" fillId="0" borderId="0" xfId="0" applyNumberFormat="1" applyFont="1" applyFill="1" applyBorder="1" applyAlignment="1">
      <alignment horizontal="left" vertical="top" wrapText="1"/>
    </xf>
    <xf numFmtId="49" fontId="42" fillId="0" borderId="3" xfId="0" applyNumberFormat="1" applyFont="1" applyFill="1" applyBorder="1" applyAlignment="1">
      <alignment vertical="center" wrapText="1"/>
    </xf>
    <xf numFmtId="0" fontId="86" fillId="0" borderId="0" xfId="0" applyFont="1" applyFill="1" applyBorder="1" applyAlignment="1">
      <alignment vertical="top"/>
    </xf>
    <xf numFmtId="49" fontId="22" fillId="5" borderId="0" xfId="0" applyNumberFormat="1" applyFont="1" applyFill="1" applyBorder="1" applyAlignment="1">
      <alignment horizontal="center" vertical="top" wrapText="1"/>
    </xf>
    <xf numFmtId="0" fontId="83" fillId="5" borderId="0" xfId="0" applyFont="1" applyFill="1"/>
    <xf numFmtId="49" fontId="22" fillId="0" borderId="0" xfId="0" applyNumberFormat="1" applyFont="1" applyFill="1" applyBorder="1" applyAlignment="1">
      <alignment horizontal="center" vertical="top" wrapText="1"/>
    </xf>
    <xf numFmtId="49" fontId="22" fillId="0" borderId="0" xfId="0" applyNumberFormat="1" applyFont="1" applyFill="1" applyBorder="1" applyAlignment="1">
      <alignment horizontal="left" vertical="top"/>
    </xf>
    <xf numFmtId="0" fontId="83" fillId="0" borderId="0" xfId="0" applyFont="1" applyFill="1"/>
    <xf numFmtId="49" fontId="87" fillId="0" borderId="0" xfId="0" applyNumberFormat="1" applyFont="1" applyFill="1" applyBorder="1" applyAlignment="1">
      <alignment horizontal="center" vertical="top" wrapText="1"/>
    </xf>
    <xf numFmtId="0" fontId="86" fillId="0" borderId="0" xfId="0" applyFont="1" applyFill="1" applyBorder="1"/>
    <xf numFmtId="0" fontId="86" fillId="0" borderId="0" xfId="0" applyFont="1" applyFill="1" applyBorder="1" applyAlignment="1">
      <alignment horizontal="right"/>
    </xf>
    <xf numFmtId="0" fontId="86" fillId="0" borderId="5" xfId="0" applyFont="1" applyBorder="1" applyAlignment="1">
      <alignment horizontal="center" vertical="top"/>
    </xf>
    <xf numFmtId="49" fontId="20" fillId="0" borderId="5" xfId="0" applyNumberFormat="1" applyFont="1" applyBorder="1" applyAlignment="1">
      <alignment horizontal="right" vertical="top" wrapText="1"/>
    </xf>
    <xf numFmtId="0" fontId="86" fillId="0" borderId="0" xfId="0" applyFont="1" applyBorder="1" applyAlignment="1">
      <alignment horizontal="center" vertical="top"/>
    </xf>
    <xf numFmtId="49" fontId="20" fillId="0" borderId="0" xfId="0" applyNumberFormat="1" applyFont="1" applyBorder="1" applyAlignment="1">
      <alignment horizontal="right" vertical="top" wrapText="1"/>
    </xf>
    <xf numFmtId="49" fontId="107" fillId="0" borderId="0" xfId="0" applyNumberFormat="1" applyFont="1" applyFill="1" applyBorder="1" applyAlignment="1">
      <alignment horizontal="right" vertical="top" wrapText="1"/>
    </xf>
    <xf numFmtId="0" fontId="75" fillId="12" borderId="0" xfId="0" applyFont="1" applyFill="1"/>
    <xf numFmtId="49" fontId="20" fillId="0" borderId="7" xfId="0" applyNumberFormat="1" applyFont="1" applyFill="1" applyBorder="1" applyAlignment="1">
      <alignment horizontal="right" vertical="top" wrapText="1"/>
    </xf>
    <xf numFmtId="49" fontId="20" fillId="0" borderId="5" xfId="0" applyNumberFormat="1" applyFont="1" applyFill="1" applyBorder="1" applyAlignment="1">
      <alignment horizontal="right" vertical="top" wrapText="1"/>
    </xf>
    <xf numFmtId="4" fontId="20" fillId="0" borderId="8" xfId="0" applyNumberFormat="1" applyFont="1" applyFill="1" applyBorder="1" applyAlignment="1">
      <alignment horizontal="right" vertical="top"/>
    </xf>
    <xf numFmtId="16" fontId="82" fillId="0" borderId="0" xfId="0" applyNumberFormat="1" applyFont="1" applyBorder="1" applyAlignment="1">
      <alignment horizontal="center" vertical="top"/>
    </xf>
    <xf numFmtId="49" fontId="11" fillId="0" borderId="1" xfId="0" applyNumberFormat="1" applyFont="1" applyFill="1" applyBorder="1" applyAlignment="1">
      <alignment horizontal="right" vertical="top" wrapText="1"/>
    </xf>
    <xf numFmtId="3" fontId="8" fillId="0" borderId="2" xfId="0" applyNumberFormat="1" applyFont="1" applyFill="1" applyBorder="1" applyAlignment="1">
      <alignment horizontal="right" vertical="top" wrapText="1"/>
    </xf>
    <xf numFmtId="4" fontId="49" fillId="0" borderId="0" xfId="0" applyNumberFormat="1" applyFont="1" applyFill="1" applyBorder="1" applyAlignment="1">
      <alignment horizontal="right" vertical="top"/>
    </xf>
    <xf numFmtId="4" fontId="49" fillId="0" borderId="2" xfId="0" applyNumberFormat="1" applyFont="1" applyFill="1" applyBorder="1" applyAlignment="1">
      <alignment horizontal="right" vertical="top"/>
    </xf>
    <xf numFmtId="0" fontId="82" fillId="0" borderId="0" xfId="0" applyFont="1" applyFill="1" applyBorder="1" applyAlignment="1">
      <alignment horizontal="center" vertical="top"/>
    </xf>
    <xf numFmtId="0" fontId="73" fillId="0" borderId="0" xfId="0" applyFont="1" applyFill="1" applyBorder="1" applyAlignment="1">
      <alignment horizontal="left" vertical="top"/>
    </xf>
    <xf numFmtId="0" fontId="73" fillId="0" borderId="0" xfId="0" applyFont="1" applyFill="1" applyBorder="1" applyAlignment="1">
      <alignment horizontal="left"/>
    </xf>
    <xf numFmtId="168" fontId="82" fillId="0" borderId="0" xfId="0" quotePrefix="1" applyNumberFormat="1" applyFont="1" applyBorder="1" applyAlignment="1">
      <alignment vertical="top" wrapText="1"/>
    </xf>
    <xf numFmtId="168" fontId="82" fillId="0" borderId="13" xfId="0" quotePrefix="1" applyNumberFormat="1" applyFont="1" applyBorder="1" applyAlignment="1">
      <alignment vertical="top" wrapText="1"/>
    </xf>
    <xf numFmtId="168" fontId="82" fillId="0" borderId="0" xfId="0" quotePrefix="1" applyNumberFormat="1" applyFont="1" applyBorder="1" applyAlignment="1">
      <alignment horizontal="right" vertical="top" wrapText="1"/>
    </xf>
    <xf numFmtId="168" fontId="82" fillId="0" borderId="8" xfId="0" quotePrefix="1" applyNumberFormat="1" applyFont="1" applyBorder="1" applyAlignment="1">
      <alignment horizontal="right" vertical="top" wrapText="1"/>
    </xf>
    <xf numFmtId="168" fontId="82" fillId="0" borderId="0" xfId="0" quotePrefix="1" applyNumberFormat="1" applyFont="1" applyFill="1" applyBorder="1" applyAlignment="1">
      <alignment horizontal="right" vertical="top" wrapText="1"/>
    </xf>
    <xf numFmtId="165" fontId="82" fillId="0" borderId="0" xfId="0" quotePrefix="1" applyNumberFormat="1" applyFont="1" applyBorder="1" applyAlignment="1">
      <alignment vertical="top" wrapText="1"/>
    </xf>
    <xf numFmtId="165" fontId="86" fillId="0" borderId="5" xfId="0" applyNumberFormat="1" applyFont="1" applyFill="1" applyBorder="1" applyAlignment="1">
      <alignment horizontal="right"/>
    </xf>
    <xf numFmtId="3" fontId="86" fillId="0" borderId="8" xfId="0" applyNumberFormat="1" applyFont="1" applyFill="1" applyBorder="1"/>
    <xf numFmtId="3" fontId="86" fillId="0" borderId="1" xfId="0" applyNumberFormat="1" applyFont="1" applyFill="1" applyBorder="1"/>
    <xf numFmtId="168" fontId="86" fillId="0" borderId="8" xfId="0" applyNumberFormat="1" applyFont="1" applyFill="1" applyBorder="1" applyAlignment="1">
      <alignment horizontal="right"/>
    </xf>
    <xf numFmtId="0" fontId="28" fillId="8" borderId="0" xfId="0" applyFont="1" applyFill="1" applyAlignment="1">
      <alignment horizontal="center" vertical="top" wrapText="1"/>
    </xf>
    <xf numFmtId="0" fontId="28" fillId="0" borderId="0" xfId="0" applyFont="1" applyFill="1" applyAlignment="1">
      <alignment horizontal="center" vertical="top" wrapText="1"/>
    </xf>
    <xf numFmtId="0" fontId="28" fillId="0" borderId="0" xfId="0" applyFont="1" applyFill="1" applyAlignment="1">
      <alignment vertical="top" wrapText="1"/>
    </xf>
    <xf numFmtId="0" fontId="11" fillId="0" borderId="0" xfId="0" applyFont="1" applyFill="1"/>
    <xf numFmtId="165" fontId="11" fillId="0" borderId="0" xfId="0" applyNumberFormat="1" applyFont="1" applyFill="1"/>
    <xf numFmtId="0" fontId="73" fillId="5" borderId="0" xfId="0" applyFont="1" applyFill="1" applyBorder="1" applyAlignment="1">
      <alignment vertical="top"/>
    </xf>
    <xf numFmtId="49" fontId="92" fillId="5" borderId="0" xfId="0" applyNumberFormat="1" applyFont="1" applyFill="1" applyBorder="1" applyAlignment="1">
      <alignment horizontal="right" vertical="top" wrapText="1"/>
    </xf>
    <xf numFmtId="165" fontId="14" fillId="5" borderId="0" xfId="0" applyNumberFormat="1" applyFont="1" applyFill="1" applyBorder="1" applyAlignment="1">
      <alignment horizontal="right" vertical="top"/>
    </xf>
    <xf numFmtId="4" fontId="14" fillId="5" borderId="0" xfId="0" applyNumberFormat="1" applyFont="1" applyFill="1" applyBorder="1" applyAlignment="1">
      <alignment horizontal="right" vertical="top"/>
    </xf>
    <xf numFmtId="0" fontId="0" fillId="5" borderId="0" xfId="0" applyFill="1" applyBorder="1"/>
    <xf numFmtId="4" fontId="8" fillId="5" borderId="0" xfId="0" applyNumberFormat="1" applyFont="1" applyFill="1" applyBorder="1" applyAlignment="1">
      <alignment horizontal="right" vertical="top"/>
    </xf>
    <xf numFmtId="49" fontId="41" fillId="5" borderId="0" xfId="0" applyNumberFormat="1" applyFont="1" applyFill="1" applyBorder="1" applyAlignment="1">
      <alignment horizontal="right" vertical="top" wrapText="1"/>
    </xf>
    <xf numFmtId="49" fontId="27" fillId="6" borderId="0" xfId="0" applyNumberFormat="1" applyFont="1" applyFill="1" applyAlignment="1">
      <alignment horizontal="left" vertical="top" wrapText="1"/>
    </xf>
    <xf numFmtId="49" fontId="27" fillId="6" borderId="0" xfId="0" applyNumberFormat="1" applyFont="1" applyFill="1" applyAlignment="1">
      <alignment horizontal="center" vertical="center" wrapText="1"/>
    </xf>
    <xf numFmtId="49" fontId="27" fillId="9" borderId="0" xfId="0" applyNumberFormat="1" applyFont="1" applyFill="1" applyAlignment="1">
      <alignment horizontal="left" vertical="top" wrapText="1"/>
    </xf>
    <xf numFmtId="49" fontId="29" fillId="9" borderId="0" xfId="0" applyNumberFormat="1" applyFont="1" applyFill="1" applyAlignment="1">
      <alignment horizontal="center" vertical="top" wrapText="1"/>
    </xf>
    <xf numFmtId="0" fontId="108" fillId="0" borderId="0" xfId="0" applyFont="1" applyFill="1"/>
    <xf numFmtId="0" fontId="27" fillId="6" borderId="0" xfId="0" applyFont="1" applyFill="1" applyAlignment="1">
      <alignment horizontal="center" vertical="center" wrapText="1"/>
    </xf>
    <xf numFmtId="4" fontId="28" fillId="6" borderId="0" xfId="0" applyNumberFormat="1" applyFont="1" applyFill="1" applyAlignment="1">
      <alignment horizontal="right" vertical="center"/>
    </xf>
    <xf numFmtId="165" fontId="28" fillId="6" borderId="0" xfId="0" applyNumberFormat="1" applyFont="1" applyFill="1" applyAlignment="1">
      <alignment horizontal="right" vertical="center"/>
    </xf>
    <xf numFmtId="0" fontId="12" fillId="0" borderId="0" xfId="0" applyFont="1" applyFill="1" applyAlignment="1">
      <alignment horizontal="center" vertical="top" wrapText="1"/>
    </xf>
    <xf numFmtId="4" fontId="13" fillId="0" borderId="0" xfId="0" applyNumberFormat="1" applyFont="1" applyFill="1" applyAlignment="1">
      <alignment horizontal="right"/>
    </xf>
    <xf numFmtId="165" fontId="13" fillId="0" borderId="0" xfId="0" applyNumberFormat="1" applyFont="1" applyFill="1" applyAlignment="1">
      <alignment horizontal="right"/>
    </xf>
    <xf numFmtId="0" fontId="86" fillId="0" borderId="0" xfId="0" applyFont="1" applyFill="1"/>
    <xf numFmtId="0" fontId="109" fillId="0" borderId="2" xfId="0" applyFont="1" applyBorder="1" applyAlignment="1">
      <alignment horizontal="right" vertical="top"/>
    </xf>
    <xf numFmtId="168" fontId="109" fillId="0" borderId="2" xfId="0" applyNumberFormat="1" applyFont="1" applyBorder="1" applyAlignment="1">
      <alignment horizontal="right" vertical="top"/>
    </xf>
    <xf numFmtId="3" fontId="21" fillId="0" borderId="8" xfId="0" applyNumberFormat="1" applyFont="1" applyFill="1" applyBorder="1" applyAlignment="1">
      <alignment horizontal="right" vertical="top"/>
    </xf>
    <xf numFmtId="165" fontId="21" fillId="0" borderId="8" xfId="0" applyNumberFormat="1" applyFont="1" applyFill="1" applyBorder="1" applyAlignment="1">
      <alignment horizontal="right" vertical="top"/>
    </xf>
    <xf numFmtId="168" fontId="109" fillId="0" borderId="0" xfId="0" applyNumberFormat="1" applyFont="1" applyFill="1" applyBorder="1" applyAlignment="1">
      <alignment horizontal="right"/>
    </xf>
    <xf numFmtId="49" fontId="11" fillId="0" borderId="0" xfId="0" applyNumberFormat="1" applyFont="1" applyFill="1" applyBorder="1" applyAlignment="1">
      <alignment horizontal="left" vertical="top" wrapText="1"/>
    </xf>
    <xf numFmtId="168" fontId="82" fillId="0" borderId="5" xfId="0" applyNumberFormat="1" applyFont="1" applyFill="1" applyBorder="1" applyAlignment="1">
      <alignment horizontal="right" vertical="top"/>
    </xf>
    <xf numFmtId="3" fontId="86" fillId="0" borderId="5" xfId="0" quotePrefix="1" applyNumberFormat="1" applyFont="1" applyBorder="1" applyAlignment="1">
      <alignment horizontal="right"/>
    </xf>
    <xf numFmtId="3" fontId="86" fillId="0" borderId="2" xfId="0" quotePrefix="1" applyNumberFormat="1" applyFont="1" applyFill="1" applyBorder="1" applyAlignment="1">
      <alignment horizontal="right"/>
    </xf>
    <xf numFmtId="168" fontId="86" fillId="0" borderId="2" xfId="0" applyNumberFormat="1" applyFont="1" applyFill="1" applyBorder="1" applyAlignment="1">
      <alignment horizontal="right"/>
    </xf>
    <xf numFmtId="4" fontId="11" fillId="0" borderId="2" xfId="0" applyNumberFormat="1" applyFont="1" applyFill="1" applyBorder="1" applyAlignment="1">
      <alignment horizontal="right" vertical="top"/>
    </xf>
    <xf numFmtId="3" fontId="11" fillId="0" borderId="5" xfId="0" applyNumberFormat="1" applyFont="1" applyBorder="1" applyAlignment="1">
      <alignment horizontal="right" vertical="top" wrapText="1"/>
    </xf>
    <xf numFmtId="2" fontId="11" fillId="0" borderId="5" xfId="0" applyNumberFormat="1" applyFont="1" applyBorder="1" applyAlignment="1">
      <alignment horizontal="right" vertical="top" wrapText="1"/>
    </xf>
    <xf numFmtId="165" fontId="11" fillId="0" borderId="5" xfId="0" applyNumberFormat="1" applyFont="1" applyFill="1" applyBorder="1" applyAlignment="1">
      <alignment horizontal="right" vertical="top"/>
    </xf>
    <xf numFmtId="0" fontId="11" fillId="0" borderId="8" xfId="0" applyNumberFormat="1" applyFont="1" applyBorder="1" applyAlignment="1">
      <alignment horizontal="right" vertical="top" wrapText="1"/>
    </xf>
    <xf numFmtId="0" fontId="11" fillId="0" borderId="0" xfId="0" applyNumberFormat="1" applyFont="1" applyBorder="1" applyAlignment="1">
      <alignment horizontal="right" vertical="top" wrapText="1"/>
    </xf>
    <xf numFmtId="165" fontId="11" fillId="0" borderId="0" xfId="0" applyNumberFormat="1" applyFont="1" applyFill="1" applyBorder="1" applyAlignment="1">
      <alignment horizontal="right" vertical="top"/>
    </xf>
    <xf numFmtId="0" fontId="11" fillId="0" borderId="0" xfId="0" applyFont="1" applyBorder="1" applyAlignment="1">
      <alignment horizontal="right" vertical="top" wrapText="1"/>
    </xf>
    <xf numFmtId="3" fontId="11" fillId="0" borderId="0" xfId="0" applyNumberFormat="1" applyFont="1" applyBorder="1" applyAlignment="1">
      <alignment horizontal="right" vertical="top" wrapText="1"/>
    </xf>
    <xf numFmtId="167" fontId="11" fillId="0" borderId="5" xfId="0" applyNumberFormat="1" applyFont="1" applyBorder="1" applyAlignment="1">
      <alignment horizontal="right" vertical="top"/>
    </xf>
    <xf numFmtId="165" fontId="11" fillId="0" borderId="5" xfId="0" applyNumberFormat="1" applyFont="1" applyBorder="1" applyAlignment="1">
      <alignment horizontal="right" vertical="top"/>
    </xf>
    <xf numFmtId="3" fontId="24" fillId="0" borderId="5" xfId="0" applyNumberFormat="1" applyFont="1" applyFill="1" applyBorder="1" applyAlignment="1">
      <alignment horizontal="right" vertical="top"/>
    </xf>
    <xf numFmtId="49" fontId="95" fillId="0" borderId="0" xfId="0" applyNumberFormat="1" applyFont="1" applyFill="1" applyBorder="1" applyAlignment="1">
      <alignment horizontal="center" vertical="top" wrapText="1"/>
    </xf>
    <xf numFmtId="0" fontId="82" fillId="0" borderId="0" xfId="0" applyFont="1" applyFill="1" applyBorder="1"/>
    <xf numFmtId="4" fontId="42" fillId="0" borderId="0" xfId="0" applyNumberFormat="1" applyFont="1" applyFill="1" applyBorder="1" applyAlignment="1">
      <alignment horizontal="left" vertical="top"/>
    </xf>
    <xf numFmtId="4" fontId="42" fillId="0" borderId="0" xfId="0" applyNumberFormat="1" applyFont="1" applyFill="1" applyBorder="1" applyAlignment="1">
      <alignment horizontal="right" vertical="top"/>
    </xf>
    <xf numFmtId="165" fontId="42" fillId="0" borderId="0" xfId="0" applyNumberFormat="1" applyFont="1" applyFill="1" applyBorder="1" applyAlignment="1">
      <alignment horizontal="right" vertical="top"/>
    </xf>
    <xf numFmtId="0" fontId="82" fillId="0" borderId="0" xfId="0" applyFont="1" applyFill="1" applyBorder="1" applyAlignment="1">
      <alignment horizontal="right"/>
    </xf>
    <xf numFmtId="0" fontId="75" fillId="0" borderId="0" xfId="0" applyFont="1" applyFill="1" applyBorder="1" applyAlignment="1">
      <alignment horizontal="center" vertical="top"/>
    </xf>
    <xf numFmtId="49" fontId="42" fillId="0" borderId="5" xfId="0" applyNumberFormat="1" applyFont="1" applyFill="1" applyBorder="1" applyAlignment="1">
      <alignment horizontal="right" vertical="top" wrapText="1"/>
    </xf>
    <xf numFmtId="4" fontId="42" fillId="0" borderId="5" xfId="0" applyNumberFormat="1" applyFont="1" applyFill="1" applyBorder="1" applyAlignment="1">
      <alignment horizontal="left" vertical="top"/>
    </xf>
    <xf numFmtId="165" fontId="49" fillId="0" borderId="5" xfId="0" applyNumberFormat="1" applyFont="1" applyFill="1" applyBorder="1" applyAlignment="1">
      <alignment horizontal="right" vertical="top"/>
    </xf>
    <xf numFmtId="49" fontId="81" fillId="0" borderId="0" xfId="0" applyNumberFormat="1" applyFont="1" applyFill="1" applyBorder="1" applyAlignment="1">
      <alignment horizontal="center" vertical="top" wrapText="1"/>
    </xf>
    <xf numFmtId="4" fontId="82" fillId="0" borderId="0" xfId="0" applyNumberFormat="1" applyFont="1" applyFill="1" applyBorder="1" applyAlignment="1">
      <alignment horizontal="left" vertical="top"/>
    </xf>
    <xf numFmtId="4" fontId="82" fillId="0" borderId="0" xfId="0" applyNumberFormat="1" applyFont="1" applyFill="1" applyBorder="1" applyAlignment="1">
      <alignment horizontal="right" vertical="top"/>
    </xf>
    <xf numFmtId="165" fontId="82" fillId="0" borderId="0" xfId="0" applyNumberFormat="1" applyFont="1" applyFill="1" applyBorder="1" applyAlignment="1">
      <alignment horizontal="right" vertical="top"/>
    </xf>
    <xf numFmtId="0" fontId="82" fillId="0" borderId="0" xfId="0" applyFont="1" applyFill="1" applyBorder="1" applyAlignment="1">
      <alignment horizontal="right"/>
    </xf>
    <xf numFmtId="0" fontId="82" fillId="0" borderId="0" xfId="0" applyFont="1" applyFill="1" applyBorder="1" applyAlignment="1">
      <alignment horizontal="center" vertical="top"/>
    </xf>
    <xf numFmtId="49" fontId="82" fillId="0" borderId="5" xfId="0" applyNumberFormat="1" applyFont="1" applyFill="1" applyBorder="1" applyAlignment="1">
      <alignment horizontal="right" vertical="top" wrapText="1"/>
    </xf>
    <xf numFmtId="4" fontId="82" fillId="0" borderId="5" xfId="0" applyNumberFormat="1" applyFont="1" applyFill="1" applyBorder="1" applyAlignment="1">
      <alignment horizontal="left" vertical="top"/>
    </xf>
    <xf numFmtId="165" fontId="109" fillId="0" borderId="5" xfId="0" applyNumberFormat="1" applyFont="1" applyFill="1" applyBorder="1" applyAlignment="1">
      <alignment horizontal="right" vertical="top"/>
    </xf>
    <xf numFmtId="49" fontId="82" fillId="0" borderId="0" xfId="0" applyNumberFormat="1" applyFont="1" applyFill="1" applyBorder="1" applyAlignment="1">
      <alignment horizontal="right" vertical="top" wrapText="1"/>
    </xf>
    <xf numFmtId="165" fontId="109" fillId="0" borderId="0" xfId="0" applyNumberFormat="1" applyFont="1" applyFill="1" applyBorder="1" applyAlignment="1">
      <alignment horizontal="right" vertical="top"/>
    </xf>
    <xf numFmtId="0" fontId="82" fillId="0" borderId="14" xfId="0" applyFont="1" applyFill="1" applyBorder="1" applyAlignment="1">
      <alignment horizontal="right"/>
    </xf>
    <xf numFmtId="0" fontId="11" fillId="0" borderId="14" xfId="0" applyNumberFormat="1" applyFont="1" applyFill="1" applyBorder="1" applyAlignment="1">
      <alignment horizontal="left" vertical="top" wrapText="1"/>
    </xf>
    <xf numFmtId="49" fontId="42" fillId="0" borderId="14" xfId="0" applyNumberFormat="1" applyFont="1" applyFill="1" applyBorder="1" applyAlignment="1">
      <alignment horizontal="left" vertical="top" wrapText="1"/>
    </xf>
    <xf numFmtId="49" fontId="9" fillId="11" borderId="0" xfId="0" applyNumberFormat="1" applyFont="1" applyFill="1" applyBorder="1" applyAlignment="1">
      <alignment horizontal="left" vertical="top"/>
    </xf>
    <xf numFmtId="168" fontId="86" fillId="3" borderId="5" xfId="0" applyNumberFormat="1" applyFont="1" applyFill="1" applyBorder="1" applyAlignment="1">
      <alignment horizontal="right"/>
    </xf>
    <xf numFmtId="4" fontId="20" fillId="3" borderId="0" xfId="0" applyNumberFormat="1" applyFont="1" applyFill="1" applyBorder="1" applyAlignment="1">
      <alignment horizontal="right" vertical="top"/>
    </xf>
    <xf numFmtId="2" fontId="43" fillId="3" borderId="2" xfId="0" applyNumberFormat="1" applyFont="1" applyFill="1" applyBorder="1" applyAlignment="1">
      <alignment horizontal="right" vertical="top" wrapText="1"/>
    </xf>
    <xf numFmtId="2" fontId="11" fillId="3" borderId="5" xfId="0" applyNumberFormat="1" applyFont="1" applyFill="1" applyBorder="1" applyAlignment="1">
      <alignment horizontal="right" vertical="top" wrapText="1"/>
    </xf>
    <xf numFmtId="4" fontId="11" fillId="3" borderId="5" xfId="0" applyNumberFormat="1" applyFont="1" applyFill="1" applyBorder="1" applyAlignment="1">
      <alignment horizontal="right" vertical="top"/>
    </xf>
    <xf numFmtId="4" fontId="20" fillId="3" borderId="5" xfId="0" applyNumberFormat="1" applyFont="1" applyFill="1" applyBorder="1" applyAlignment="1">
      <alignment horizontal="right" vertical="top"/>
    </xf>
    <xf numFmtId="168" fontId="20" fillId="3" borderId="5" xfId="0" applyNumberFormat="1" applyFont="1" applyFill="1" applyBorder="1" applyAlignment="1">
      <alignment horizontal="right"/>
    </xf>
    <xf numFmtId="168" fontId="86" fillId="3" borderId="6" xfId="0" applyNumberFormat="1" applyFont="1" applyFill="1" applyBorder="1" applyAlignment="1">
      <alignment horizontal="right"/>
    </xf>
    <xf numFmtId="49" fontId="11" fillId="0" borderId="0" xfId="0" applyNumberFormat="1" applyFont="1" applyFill="1" applyBorder="1" applyAlignment="1">
      <alignment vertical="center" wrapText="1"/>
    </xf>
    <xf numFmtId="49" fontId="82" fillId="0" borderId="0" xfId="0" applyNumberFormat="1" applyFont="1" applyFill="1" applyBorder="1" applyAlignment="1">
      <alignment vertical="center" wrapText="1"/>
    </xf>
    <xf numFmtId="49" fontId="11" fillId="0" borderId="0" xfId="0" applyNumberFormat="1" applyFont="1" applyFill="1" applyBorder="1" applyAlignment="1">
      <alignment vertical="top" wrapText="1"/>
    </xf>
    <xf numFmtId="4" fontId="11" fillId="3" borderId="0" xfId="0" applyNumberFormat="1" applyFont="1" applyFill="1" applyBorder="1" applyAlignment="1">
      <alignment horizontal="right" vertical="top"/>
    </xf>
    <xf numFmtId="4" fontId="11" fillId="3" borderId="3" xfId="0" applyNumberFormat="1" applyFont="1" applyFill="1" applyBorder="1" applyAlignment="1">
      <alignment horizontal="right" vertical="top"/>
    </xf>
    <xf numFmtId="49" fontId="11" fillId="3" borderId="0" xfId="0" applyNumberFormat="1" applyFont="1" applyFill="1" applyBorder="1" applyAlignment="1">
      <alignment horizontal="left" vertical="top" wrapText="1"/>
    </xf>
    <xf numFmtId="2" fontId="20" fillId="3" borderId="5" xfId="0" applyNumberFormat="1" applyFont="1" applyFill="1" applyBorder="1" applyAlignment="1">
      <alignment horizontal="right" vertical="top" wrapText="1"/>
    </xf>
    <xf numFmtId="4" fontId="20" fillId="3" borderId="5" xfId="0" applyNumberFormat="1" applyFont="1" applyFill="1" applyBorder="1" applyAlignment="1">
      <alignment horizontal="right" vertical="top" wrapText="1"/>
    </xf>
    <xf numFmtId="0" fontId="110" fillId="0" borderId="0" xfId="0" applyFont="1" applyAlignment="1">
      <alignment wrapText="1"/>
    </xf>
    <xf numFmtId="0" fontId="11" fillId="0" borderId="0" xfId="0" applyFont="1" applyBorder="1" applyAlignment="1">
      <alignment horizontal="left" vertical="top" wrapText="1"/>
    </xf>
    <xf numFmtId="0" fontId="110" fillId="0" borderId="0" xfId="0" applyFont="1" applyAlignment="1">
      <alignment horizontal="left" vertical="top" wrapText="1"/>
    </xf>
    <xf numFmtId="4" fontId="20" fillId="3" borderId="3" xfId="0" applyNumberFormat="1" applyFont="1" applyFill="1" applyBorder="1" applyAlignment="1">
      <alignment horizontal="right" vertical="top"/>
    </xf>
    <xf numFmtId="49" fontId="82" fillId="0" borderId="0" xfId="0" applyNumberFormat="1" applyFont="1" applyFill="1" applyBorder="1" applyAlignment="1">
      <alignment horizontal="left" vertical="top" wrapText="1"/>
    </xf>
    <xf numFmtId="49" fontId="82" fillId="0" borderId="0" xfId="0" applyNumberFormat="1" applyFont="1" applyFill="1" applyBorder="1" applyAlignment="1">
      <alignment horizontal="left" vertical="top" wrapText="1"/>
    </xf>
    <xf numFmtId="49" fontId="82" fillId="0" borderId="0" xfId="0" applyNumberFormat="1" applyFont="1" applyFill="1" applyBorder="1" applyAlignment="1">
      <alignment vertical="top" wrapText="1"/>
    </xf>
    <xf numFmtId="49" fontId="18" fillId="0" borderId="0" xfId="0" applyNumberFormat="1" applyFont="1" applyFill="1" applyBorder="1" applyAlignment="1">
      <alignment vertical="top" wrapText="1"/>
    </xf>
    <xf numFmtId="4" fontId="86" fillId="3" borderId="5" xfId="0" applyNumberFormat="1" applyFont="1" applyFill="1" applyBorder="1" applyAlignment="1">
      <alignment horizontal="right" vertical="top"/>
    </xf>
    <xf numFmtId="4" fontId="20" fillId="3" borderId="8" xfId="0" applyNumberFormat="1" applyFont="1" applyFill="1" applyBorder="1" applyAlignment="1">
      <alignment horizontal="right" vertical="top"/>
    </xf>
    <xf numFmtId="168" fontId="75" fillId="0" borderId="2" xfId="0" applyNumberFormat="1" applyFont="1" applyBorder="1" applyAlignment="1">
      <alignment horizontal="right" vertical="top"/>
    </xf>
    <xf numFmtId="3" fontId="8" fillId="0" borderId="2" xfId="0" quotePrefix="1" applyNumberFormat="1" applyFont="1" applyFill="1" applyBorder="1" applyAlignment="1">
      <alignment horizontal="right"/>
    </xf>
    <xf numFmtId="168" fontId="8" fillId="0" borderId="2" xfId="0" applyNumberFormat="1" applyFont="1" applyFill="1" applyBorder="1" applyAlignment="1">
      <alignment horizontal="right"/>
    </xf>
    <xf numFmtId="3" fontId="75" fillId="0" borderId="2" xfId="0" quotePrefix="1" applyNumberFormat="1" applyFont="1" applyBorder="1" applyAlignment="1">
      <alignment horizontal="right"/>
    </xf>
    <xf numFmtId="168" fontId="75" fillId="0" borderId="2" xfId="0" applyNumberFormat="1" applyFont="1" applyBorder="1" applyAlignment="1">
      <alignment horizontal="right"/>
    </xf>
    <xf numFmtId="0" fontId="8" fillId="0" borderId="2" xfId="0" applyFont="1" applyFill="1" applyBorder="1" applyAlignment="1">
      <alignment horizontal="right" vertical="top" wrapText="1"/>
    </xf>
    <xf numFmtId="0" fontId="8" fillId="0" borderId="2" xfId="0" applyFont="1" applyFill="1" applyBorder="1" applyAlignment="1" applyProtection="1">
      <alignment horizontal="right" wrapText="1"/>
    </xf>
    <xf numFmtId="4" fontId="8" fillId="0" borderId="2" xfId="0" applyNumberFormat="1" applyFont="1" applyBorder="1" applyAlignment="1">
      <alignment horizontal="right" vertical="top"/>
    </xf>
    <xf numFmtId="168" fontId="8" fillId="3" borderId="2" xfId="0" applyNumberFormat="1" applyFont="1" applyFill="1" applyBorder="1" applyAlignment="1">
      <alignment horizontal="right"/>
    </xf>
    <xf numFmtId="4" fontId="8" fillId="3" borderId="2" xfId="0" applyNumberFormat="1" applyFont="1" applyFill="1" applyBorder="1" applyAlignment="1">
      <alignment horizontal="right" vertical="top"/>
    </xf>
    <xf numFmtId="4" fontId="8" fillId="3" borderId="0" xfId="0" applyNumberFormat="1" applyFont="1" applyFill="1" applyBorder="1" applyAlignment="1">
      <alignment horizontal="right" vertical="top"/>
    </xf>
    <xf numFmtId="168" fontId="75" fillId="3" borderId="2" xfId="0" applyNumberFormat="1" applyFont="1" applyFill="1" applyBorder="1" applyAlignment="1">
      <alignment horizontal="right"/>
    </xf>
    <xf numFmtId="168" fontId="75" fillId="3" borderId="0" xfId="0" applyNumberFormat="1" applyFont="1" applyFill="1" applyBorder="1" applyAlignment="1">
      <alignment horizontal="right"/>
    </xf>
    <xf numFmtId="168" fontId="86" fillId="3" borderId="0" xfId="0" applyNumberFormat="1" applyFont="1" applyFill="1" applyBorder="1" applyAlignment="1">
      <alignment horizontal="right"/>
    </xf>
    <xf numFmtId="168" fontId="86" fillId="3" borderId="8" xfId="0" applyNumberFormat="1" applyFont="1" applyFill="1" applyBorder="1" applyAlignment="1">
      <alignment horizontal="right"/>
    </xf>
    <xf numFmtId="168" fontId="82" fillId="3" borderId="0" xfId="0" quotePrefix="1" applyNumberFormat="1" applyFont="1" applyFill="1" applyBorder="1" applyAlignment="1">
      <alignment vertical="top" wrapText="1"/>
    </xf>
    <xf numFmtId="49" fontId="14" fillId="3" borderId="0" xfId="0" applyNumberFormat="1" applyFont="1" applyFill="1" applyBorder="1" applyAlignment="1">
      <alignment horizontal="right" vertical="top" wrapText="1"/>
    </xf>
    <xf numFmtId="4" fontId="20" fillId="3" borderId="0" xfId="0" applyNumberFormat="1" applyFont="1" applyFill="1" applyAlignment="1">
      <alignment horizontal="right" vertical="top"/>
    </xf>
    <xf numFmtId="165" fontId="22" fillId="3" borderId="0" xfId="0" applyNumberFormat="1" applyFont="1" applyFill="1" applyAlignment="1">
      <alignment horizontal="right" vertical="top"/>
    </xf>
    <xf numFmtId="0" fontId="82" fillId="0" borderId="0" xfId="0" applyFont="1" applyFill="1" applyBorder="1" applyAlignment="1">
      <alignment wrapText="1"/>
    </xf>
    <xf numFmtId="165" fontId="76" fillId="0" borderId="2" xfId="0" applyNumberFormat="1" applyFont="1" applyFill="1" applyBorder="1" applyAlignment="1">
      <alignment horizontal="center"/>
    </xf>
    <xf numFmtId="49" fontId="82" fillId="0" borderId="2" xfId="0" applyNumberFormat="1" applyFont="1" applyFill="1" applyBorder="1" applyAlignment="1">
      <alignment horizontal="right" vertical="center" wrapText="1"/>
    </xf>
    <xf numFmtId="0" fontId="62" fillId="3" borderId="0" xfId="0" applyFont="1" applyFill="1" applyBorder="1" applyAlignment="1">
      <alignment vertical="top"/>
    </xf>
    <xf numFmtId="0" fontId="111" fillId="3" borderId="0" xfId="0" applyFont="1" applyFill="1" applyBorder="1" applyAlignment="1">
      <alignment vertical="top"/>
    </xf>
    <xf numFmtId="0" fontId="61" fillId="3" borderId="0" xfId="0" applyFont="1" applyFill="1" applyBorder="1"/>
    <xf numFmtId="165" fontId="61" fillId="3" borderId="0" xfId="0" applyNumberFormat="1" applyFont="1" applyFill="1" applyBorder="1"/>
    <xf numFmtId="3" fontId="8" fillId="0" borderId="0" xfId="0" quotePrefix="1" applyNumberFormat="1" applyFont="1" applyFill="1" applyBorder="1" applyAlignment="1">
      <alignment horizontal="right"/>
    </xf>
    <xf numFmtId="168" fontId="8" fillId="0" borderId="0" xfId="0" applyNumberFormat="1" applyFont="1" applyFill="1" applyBorder="1" applyAlignment="1">
      <alignment horizontal="right"/>
    </xf>
    <xf numFmtId="49" fontId="11" fillId="0" borderId="7" xfId="0" applyNumberFormat="1" applyFont="1" applyFill="1" applyBorder="1" applyAlignment="1">
      <alignment horizontal="right" vertical="top" wrapText="1"/>
    </xf>
    <xf numFmtId="49" fontId="11" fillId="0" borderId="11" xfId="0" applyNumberFormat="1" applyFont="1" applyFill="1" applyBorder="1" applyAlignment="1">
      <alignment horizontal="left" vertical="top" wrapText="1"/>
    </xf>
    <xf numFmtId="49" fontId="43" fillId="0" borderId="0" xfId="0" applyNumberFormat="1" applyFont="1" applyFill="1" applyBorder="1" applyAlignment="1">
      <alignment horizontal="left" vertical="top" wrapText="1"/>
    </xf>
    <xf numFmtId="2" fontId="43" fillId="0" borderId="0" xfId="0" applyNumberFormat="1" applyFont="1" applyBorder="1" applyAlignment="1">
      <alignment horizontal="right" vertical="top" wrapText="1"/>
    </xf>
    <xf numFmtId="49" fontId="43" fillId="0" borderId="2" xfId="0" applyNumberFormat="1" applyFont="1" applyFill="1" applyBorder="1" applyAlignment="1">
      <alignment horizontal="right" vertical="top" wrapText="1"/>
    </xf>
    <xf numFmtId="165" fontId="20" fillId="0" borderId="2" xfId="0" applyNumberFormat="1" applyFont="1" applyFill="1" applyBorder="1" applyAlignment="1">
      <alignment horizontal="right" vertical="top" wrapText="1"/>
    </xf>
    <xf numFmtId="0" fontId="18" fillId="0" borderId="3" xfId="0" applyFont="1" applyBorder="1" applyAlignment="1">
      <alignment vertical="top" wrapText="1"/>
    </xf>
    <xf numFmtId="168" fontId="82" fillId="0" borderId="3" xfId="0" quotePrefix="1" applyNumberFormat="1" applyFont="1" applyBorder="1" applyAlignment="1">
      <alignment vertical="top" wrapText="1"/>
    </xf>
    <xf numFmtId="0" fontId="113" fillId="0" borderId="0" xfId="0" applyFont="1" applyAlignment="1">
      <alignment vertical="top" wrapText="1"/>
    </xf>
    <xf numFmtId="0" fontId="11" fillId="0" borderId="3" xfId="0" applyFont="1" applyFill="1" applyBorder="1" applyAlignment="1">
      <alignment vertical="top" wrapText="1"/>
    </xf>
    <xf numFmtId="0" fontId="18" fillId="0" borderId="3" xfId="0" applyFont="1" applyFill="1" applyBorder="1" applyAlignment="1">
      <alignment vertical="top" wrapText="1"/>
    </xf>
    <xf numFmtId="0" fontId="11" fillId="0" borderId="0" xfId="0" applyFont="1" applyBorder="1" applyAlignment="1">
      <alignment vertical="top" wrapText="1"/>
    </xf>
    <xf numFmtId="168" fontId="82" fillId="0" borderId="0" xfId="0" quotePrefix="1" applyNumberFormat="1" applyFont="1" applyBorder="1" applyAlignment="1">
      <alignment vertical="top" wrapText="1"/>
    </xf>
    <xf numFmtId="168" fontId="82" fillId="0" borderId="3" xfId="0" quotePrefix="1" applyNumberFormat="1" applyFont="1" applyFill="1" applyBorder="1" applyAlignment="1">
      <alignment vertical="top" wrapText="1"/>
    </xf>
    <xf numFmtId="168" fontId="82" fillId="0" borderId="13" xfId="0" quotePrefix="1" applyNumberFormat="1" applyFont="1" applyBorder="1" applyAlignment="1">
      <alignment vertical="top" wrapText="1"/>
    </xf>
    <xf numFmtId="0" fontId="18" fillId="0" borderId="0" xfId="0" applyFont="1" applyBorder="1" applyAlignment="1">
      <alignment vertical="top" wrapText="1"/>
    </xf>
    <xf numFmtId="0" fontId="0" fillId="0" borderId="3" xfId="0" applyFill="1" applyBorder="1" applyAlignment="1">
      <alignment vertical="top" wrapText="1"/>
    </xf>
    <xf numFmtId="49" fontId="42" fillId="0" borderId="0" xfId="0" applyNumberFormat="1" applyFont="1" applyFill="1" applyBorder="1" applyAlignment="1">
      <alignment vertical="top" wrapText="1"/>
    </xf>
    <xf numFmtId="49" fontId="11" fillId="0" borderId="0" xfId="0" applyNumberFormat="1" applyFont="1" applyBorder="1" applyAlignment="1">
      <alignment vertical="top" wrapText="1"/>
    </xf>
    <xf numFmtId="49" fontId="42" fillId="0" borderId="3" xfId="0" applyNumberFormat="1" applyFont="1" applyBorder="1" applyAlignment="1">
      <alignment vertical="top" wrapText="1"/>
    </xf>
    <xf numFmtId="49" fontId="11" fillId="0" borderId="3" xfId="0" applyNumberFormat="1" applyFont="1" applyFill="1" applyBorder="1" applyAlignment="1">
      <alignment vertical="top" wrapText="1"/>
    </xf>
    <xf numFmtId="49" fontId="11" fillId="0" borderId="13" xfId="0" applyNumberFormat="1" applyFont="1" applyBorder="1" applyAlignment="1">
      <alignment vertical="top" wrapText="1"/>
    </xf>
    <xf numFmtId="49" fontId="42" fillId="0" borderId="3" xfId="0" applyNumberFormat="1" applyFont="1" applyFill="1" applyBorder="1" applyAlignment="1">
      <alignment vertical="top" wrapText="1"/>
    </xf>
    <xf numFmtId="49" fontId="14" fillId="0" borderId="3" xfId="0" applyNumberFormat="1" applyFont="1" applyFill="1" applyBorder="1" applyAlignment="1">
      <alignment vertical="top" wrapText="1"/>
    </xf>
    <xf numFmtId="168" fontId="82" fillId="0" borderId="13" xfId="0" quotePrefix="1" applyNumberFormat="1" applyFont="1" applyFill="1" applyBorder="1" applyAlignment="1">
      <alignment vertical="top" wrapText="1"/>
    </xf>
    <xf numFmtId="49" fontId="42" fillId="0" borderId="0" xfId="0" applyNumberFormat="1" applyFont="1" applyBorder="1" applyAlignment="1">
      <alignment vertical="top" wrapText="1"/>
    </xf>
    <xf numFmtId="0" fontId="8" fillId="0" borderId="4" xfId="0" applyFont="1" applyFill="1" applyBorder="1" applyAlignment="1">
      <alignment vertical="top" wrapText="1"/>
    </xf>
    <xf numFmtId="168" fontId="75" fillId="0" borderId="0" xfId="0" applyNumberFormat="1" applyFont="1" applyBorder="1" applyAlignment="1">
      <alignment vertical="top" wrapText="1"/>
    </xf>
    <xf numFmtId="0" fontId="8" fillId="0" borderId="0" xfId="0" applyFont="1" applyFill="1" applyBorder="1" applyAlignment="1">
      <alignment vertical="top" wrapText="1"/>
    </xf>
    <xf numFmtId="0" fontId="116" fillId="0" borderId="0" xfId="0" applyFont="1" applyFill="1" applyBorder="1" applyAlignment="1">
      <alignment vertical="top" wrapText="1"/>
    </xf>
    <xf numFmtId="49" fontId="14" fillId="0" borderId="0" xfId="0" applyNumberFormat="1" applyFont="1" applyFill="1" applyBorder="1" applyAlignment="1">
      <alignment vertical="top" wrapText="1"/>
    </xf>
    <xf numFmtId="4" fontId="11" fillId="3" borderId="15" xfId="0" applyNumberFormat="1" applyFont="1" applyFill="1" applyBorder="1" applyAlignment="1">
      <alignment horizontal="right" vertical="top"/>
    </xf>
    <xf numFmtId="0" fontId="117" fillId="0" borderId="0" xfId="0" applyFont="1" applyBorder="1" applyAlignment="1">
      <alignment vertical="top" wrapText="1"/>
    </xf>
    <xf numFmtId="0" fontId="18" fillId="0" borderId="0" xfId="0" applyFont="1" applyFill="1" applyBorder="1" applyAlignment="1">
      <alignment vertical="top" wrapText="1"/>
    </xf>
    <xf numFmtId="49" fontId="14" fillId="0" borderId="2" xfId="0" applyNumberFormat="1" applyFont="1" applyBorder="1" applyAlignment="1">
      <alignment horizontal="right" vertical="top" wrapText="1"/>
    </xf>
    <xf numFmtId="0" fontId="20" fillId="0" borderId="2" xfId="0" applyNumberFormat="1" applyFont="1" applyBorder="1" applyAlignment="1">
      <alignment horizontal="right" vertical="top" wrapText="1"/>
    </xf>
    <xf numFmtId="4" fontId="20" fillId="3" borderId="2" xfId="0" applyNumberFormat="1" applyFont="1" applyFill="1" applyBorder="1" applyAlignment="1">
      <alignment horizontal="right" vertical="top"/>
    </xf>
    <xf numFmtId="3" fontId="20" fillId="0" borderId="2" xfId="0" applyNumberFormat="1" applyFont="1" applyBorder="1" applyAlignment="1">
      <alignment horizontal="right" vertical="top"/>
    </xf>
    <xf numFmtId="49" fontId="81" fillId="0" borderId="0" xfId="0" quotePrefix="1" applyNumberFormat="1" applyFont="1" applyBorder="1" applyAlignment="1">
      <alignment horizontal="center" vertical="top"/>
    </xf>
    <xf numFmtId="0" fontId="76" fillId="0" borderId="0" xfId="0" applyFont="1" applyFill="1" applyBorder="1" applyAlignment="1">
      <alignment horizontal="left" vertical="top"/>
    </xf>
    <xf numFmtId="165" fontId="76" fillId="0" borderId="0" xfId="0" applyNumberFormat="1" applyFont="1" applyFill="1" applyBorder="1" applyAlignment="1">
      <alignment horizontal="center"/>
    </xf>
    <xf numFmtId="0" fontId="66" fillId="0" borderId="0" xfId="0" applyFont="1" applyAlignment="1">
      <alignment vertical="top"/>
    </xf>
    <xf numFmtId="165" fontId="119" fillId="0" borderId="0" xfId="0" applyNumberFormat="1" applyFont="1" applyBorder="1" applyAlignment="1">
      <alignment horizontal="center" vertical="top"/>
    </xf>
    <xf numFmtId="165" fontId="119" fillId="0" borderId="0" xfId="0" applyNumberFormat="1" applyFont="1" applyFill="1" applyBorder="1" applyAlignment="1">
      <alignment horizontal="center" vertical="top"/>
    </xf>
    <xf numFmtId="49" fontId="14" fillId="13" borderId="0" xfId="0" applyNumberFormat="1" applyFont="1" applyFill="1" applyAlignment="1">
      <alignment horizontal="center" vertical="top" wrapText="1"/>
    </xf>
    <xf numFmtId="49" fontId="14" fillId="13" borderId="0" xfId="0" applyNumberFormat="1" applyFont="1" applyFill="1" applyBorder="1" applyAlignment="1">
      <alignment horizontal="left" vertical="top" wrapText="1"/>
    </xf>
    <xf numFmtId="4" fontId="11" fillId="13" borderId="0" xfId="0" applyNumberFormat="1" applyFont="1" applyFill="1" applyAlignment="1">
      <alignment horizontal="right" vertical="top"/>
    </xf>
    <xf numFmtId="165" fontId="14" fillId="13" borderId="0" xfId="0" applyNumberFormat="1" applyFont="1" applyFill="1" applyAlignment="1">
      <alignment horizontal="right" vertical="top"/>
    </xf>
    <xf numFmtId="0" fontId="120" fillId="0" borderId="0" xfId="0" applyFont="1" applyFill="1" applyBorder="1" applyAlignment="1">
      <alignment vertical="top" wrapText="1"/>
    </xf>
    <xf numFmtId="0" fontId="8" fillId="5" borderId="1" xfId="0" applyFont="1" applyFill="1" applyBorder="1" applyAlignment="1">
      <alignment horizontal="left" vertical="top"/>
    </xf>
    <xf numFmtId="0" fontId="61" fillId="5" borderId="1" xfId="0" applyFont="1" applyFill="1" applyBorder="1"/>
    <xf numFmtId="49" fontId="121" fillId="0" borderId="0" xfId="0" applyNumberFormat="1" applyFont="1" applyFill="1" applyBorder="1" applyAlignment="1">
      <alignment horizontal="center" vertical="top" wrapText="1"/>
    </xf>
    <xf numFmtId="0" fontId="92" fillId="0" borderId="0" xfId="0" applyFont="1" applyFill="1" applyBorder="1" applyAlignment="1">
      <alignment vertical="top" wrapText="1"/>
    </xf>
    <xf numFmtId="0" fontId="92" fillId="0" borderId="0" xfId="0" applyFont="1" applyBorder="1" applyAlignment="1">
      <alignment vertical="top" wrapText="1"/>
    </xf>
    <xf numFmtId="0" fontId="112" fillId="0" borderId="0" xfId="0" applyFont="1" applyAlignment="1">
      <alignment horizontal="left" vertical="top" wrapText="1"/>
    </xf>
    <xf numFmtId="0" fontId="75" fillId="0" borderId="0" xfId="0" applyFont="1" applyAlignment="1">
      <alignment horizontal="left" vertical="top" wrapText="1"/>
    </xf>
    <xf numFmtId="0" fontId="75" fillId="0" borderId="0" xfId="0" applyFont="1" applyFill="1" applyAlignment="1">
      <alignment horizontal="left" vertical="top" wrapText="1"/>
    </xf>
    <xf numFmtId="0" fontId="73" fillId="0" borderId="0" xfId="0" applyFont="1" applyFill="1" applyBorder="1" applyAlignment="1">
      <alignment horizontal="left" wrapText="1"/>
    </xf>
    <xf numFmtId="0" fontId="73" fillId="0" borderId="0" xfId="0" applyFont="1" applyFill="1" applyBorder="1" applyAlignment="1">
      <alignment horizontal="left"/>
    </xf>
    <xf numFmtId="0" fontId="27" fillId="6" borderId="0" xfId="0" applyFont="1" applyFill="1" applyAlignment="1">
      <alignment horizontal="left" vertical="top" wrapText="1"/>
    </xf>
    <xf numFmtId="0" fontId="82" fillId="0" borderId="0" xfId="0" applyFont="1" applyFill="1" applyBorder="1" applyAlignment="1">
      <alignment horizontal="left" wrapText="1"/>
    </xf>
    <xf numFmtId="0" fontId="29" fillId="9" borderId="0" xfId="0" applyFont="1" applyFill="1" applyAlignment="1">
      <alignment horizontal="left" vertical="top" wrapText="1"/>
    </xf>
    <xf numFmtId="49" fontId="76" fillId="0" borderId="0" xfId="0" applyNumberFormat="1" applyFont="1" applyFill="1" applyBorder="1" applyAlignment="1">
      <alignment vertical="center" wrapText="1"/>
    </xf>
    <xf numFmtId="0" fontId="0" fillId="0" borderId="0" xfId="0" applyAlignment="1">
      <alignment wrapText="1"/>
    </xf>
    <xf numFmtId="0" fontId="73" fillId="0" borderId="0" xfId="0" applyFont="1" applyFill="1" applyBorder="1" applyAlignment="1">
      <alignment horizontal="left" vertical="top" wrapText="1"/>
    </xf>
    <xf numFmtId="0" fontId="73" fillId="0" borderId="0" xfId="0" applyFont="1" applyFill="1" applyBorder="1" applyAlignment="1">
      <alignment horizontal="center"/>
    </xf>
    <xf numFmtId="0" fontId="82" fillId="0" borderId="0" xfId="0" applyFont="1" applyFill="1" applyBorder="1" applyAlignment="1">
      <alignment horizontal="center"/>
    </xf>
    <xf numFmtId="0" fontId="27" fillId="9" borderId="0" xfId="0" applyFont="1" applyFill="1" applyAlignment="1">
      <alignment horizontal="left" vertical="top" wrapText="1"/>
    </xf>
    <xf numFmtId="0" fontId="82" fillId="0" borderId="0" xfId="0" applyFont="1" applyFill="1" applyBorder="1" applyAlignment="1">
      <alignment horizontal="left"/>
    </xf>
    <xf numFmtId="0" fontId="14" fillId="0" borderId="0" xfId="0" applyFont="1" applyBorder="1" applyAlignment="1">
      <alignment horizontal="left" vertical="top" wrapText="1"/>
    </xf>
    <xf numFmtId="0" fontId="86" fillId="0" borderId="0" xfId="0" applyFont="1" applyAlignment="1">
      <alignment vertical="top" wrapText="1"/>
    </xf>
    <xf numFmtId="0" fontId="0" fillId="0" borderId="0" xfId="0" applyFont="1" applyAlignment="1">
      <alignment wrapText="1"/>
    </xf>
    <xf numFmtId="0" fontId="85" fillId="0" borderId="0" xfId="0" applyFont="1" applyBorder="1" applyAlignment="1">
      <alignment horizontal="left" vertical="top" wrapText="1"/>
    </xf>
    <xf numFmtId="0" fontId="60" fillId="0" borderId="0" xfId="0" applyFont="1" applyAlignment="1">
      <alignment horizontal="left" vertical="top" wrapText="1"/>
    </xf>
    <xf numFmtId="0" fontId="27" fillId="6" borderId="0" xfId="0" applyFont="1" applyFill="1" applyAlignment="1">
      <alignment horizontal="left" vertical="center" wrapText="1"/>
    </xf>
    <xf numFmtId="0" fontId="82" fillId="0" borderId="0" xfId="0" applyFont="1" applyFill="1" applyBorder="1" applyAlignment="1">
      <alignment horizontal="left" vertical="top" wrapText="1"/>
    </xf>
    <xf numFmtId="0" fontId="82" fillId="0" borderId="0" xfId="0" applyFont="1" applyFill="1" applyBorder="1" applyAlignment="1">
      <alignment horizontal="left" vertical="top"/>
    </xf>
    <xf numFmtId="0" fontId="73" fillId="0" borderId="0" xfId="0" applyFont="1" applyFill="1" applyBorder="1" applyAlignment="1">
      <alignment horizontal="left" vertical="top"/>
    </xf>
    <xf numFmtId="0" fontId="22" fillId="0" borderId="0" xfId="0" applyFont="1" applyBorder="1" applyAlignment="1">
      <alignment horizontal="left" vertical="top" wrapText="1"/>
    </xf>
    <xf numFmtId="0" fontId="114" fillId="0" borderId="0" xfId="0" applyFont="1" applyAlignment="1">
      <alignment horizontal="left" vertical="top" wrapText="1"/>
    </xf>
    <xf numFmtId="0" fontId="113" fillId="0" borderId="0" xfId="0" applyFont="1" applyAlignment="1">
      <alignment horizontal="left" vertical="top" wrapText="1"/>
    </xf>
    <xf numFmtId="0" fontId="12" fillId="0" borderId="0" xfId="0" applyFont="1" applyFill="1" applyAlignment="1">
      <alignment horizontal="left" vertical="top" wrapText="1"/>
    </xf>
    <xf numFmtId="49" fontId="20" fillId="0" borderId="0" xfId="0" applyNumberFormat="1" applyFont="1" applyFill="1" applyBorder="1" applyAlignment="1">
      <alignment horizontal="left" vertical="top" wrapText="1"/>
    </xf>
    <xf numFmtId="0" fontId="115" fillId="0" borderId="0" xfId="0" applyFont="1" applyAlignment="1">
      <alignment horizontal="left" vertical="top" wrapText="1"/>
    </xf>
    <xf numFmtId="0" fontId="22" fillId="0" borderId="0" xfId="0" applyFont="1" applyAlignment="1">
      <alignment vertical="top" wrapText="1"/>
    </xf>
    <xf numFmtId="0" fontId="115" fillId="0" borderId="0" xfId="0" applyFont="1" applyAlignment="1">
      <alignment wrapText="1"/>
    </xf>
    <xf numFmtId="165" fontId="122" fillId="0" borderId="0" xfId="0" applyNumberFormat="1" applyFont="1" applyBorder="1" applyAlignment="1">
      <alignment horizontal="center" vertical="top"/>
    </xf>
    <xf numFmtId="165" fontId="122" fillId="0" borderId="0" xfId="0" applyNumberFormat="1" applyFont="1" applyFill="1" applyBorder="1" applyAlignment="1">
      <alignment horizontal="center" vertical="top"/>
    </xf>
    <xf numFmtId="0" fontId="122" fillId="0" borderId="2" xfId="0" applyFont="1" applyFill="1" applyBorder="1" applyAlignment="1">
      <alignment horizontal="left" vertical="top"/>
    </xf>
    <xf numFmtId="165" fontId="122" fillId="0" borderId="2" xfId="0" applyNumberFormat="1" applyFont="1" applyFill="1" applyBorder="1" applyAlignment="1">
      <alignment horizontal="center"/>
    </xf>
    <xf numFmtId="0" fontId="123" fillId="0" borderId="2" xfId="0" applyFont="1" applyFill="1" applyBorder="1" applyAlignment="1">
      <alignment horizontal="left" vertical="top"/>
    </xf>
    <xf numFmtId="165" fontId="123" fillId="0" borderId="2" xfId="0" applyNumberFormat="1" applyFont="1" applyFill="1" applyBorder="1" applyAlignment="1">
      <alignment horizontal="center"/>
    </xf>
    <xf numFmtId="0" fontId="18" fillId="0" borderId="16" xfId="0" applyFont="1" applyFill="1" applyBorder="1" applyAlignment="1">
      <alignment vertical="top" wrapText="1"/>
    </xf>
    <xf numFmtId="0" fontId="117" fillId="0" borderId="2" xfId="0" applyFont="1" applyBorder="1" applyAlignment="1">
      <alignment vertical="top" wrapText="1"/>
    </xf>
    <xf numFmtId="0" fontId="18" fillId="0" borderId="2" xfId="0" applyFont="1" applyFill="1" applyBorder="1" applyAlignment="1">
      <alignment vertical="top" wrapText="1"/>
    </xf>
    <xf numFmtId="168" fontId="8" fillId="0" borderId="0" xfId="0" applyNumberFormat="1" applyFont="1" applyBorder="1" applyAlignment="1">
      <alignment horizontal="right" vertical="top"/>
    </xf>
    <xf numFmtId="168" fontId="8" fillId="0" borderId="0" xfId="0" applyNumberFormat="1" applyFont="1" applyBorder="1" applyAlignment="1">
      <alignment vertical="top" wrapText="1"/>
    </xf>
    <xf numFmtId="168" fontId="8" fillId="0" borderId="2" xfId="0" applyNumberFormat="1" applyFont="1" applyBorder="1" applyAlignment="1">
      <alignment horizontal="right" vertical="top"/>
    </xf>
  </cellXfs>
  <cellStyles count="5">
    <cellStyle name="Navadno" xfId="0" builtinId="0"/>
    <cellStyle name="Navadno_List1" xfId="1" xr:uid="{00000000-0005-0000-0000-000001000000}"/>
    <cellStyle name="Odstotek" xfId="2" builtinId="5"/>
    <cellStyle name="Vejica" xfId="3" builtinId="3"/>
    <cellStyle name="Vejica_List1" xfId="4" xr:uid="{00000000-0005-0000-0000-00000500000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3"/>
  <sheetViews>
    <sheetView tabSelected="1" view="pageBreakPreview" topLeftCell="A9" zoomScale="130" zoomScaleNormal="100" zoomScaleSheetLayoutView="130" workbookViewId="0">
      <selection activeCell="C16" sqref="C16"/>
    </sheetView>
  </sheetViews>
  <sheetFormatPr defaultRowHeight="13.5"/>
  <cols>
    <col min="1" max="1" width="16.28515625" style="30" customWidth="1"/>
    <col min="2" max="2" width="34.85546875" style="29" customWidth="1"/>
    <col min="3" max="3" width="13.140625" style="2" customWidth="1"/>
    <col min="4" max="4" width="11.140625" style="2" customWidth="1"/>
    <col min="5" max="5" width="11.7109375" style="4" bestFit="1" customWidth="1"/>
    <col min="6" max="6" width="13.5703125" style="2" customWidth="1"/>
    <col min="7" max="7" width="13.5703125" style="2" bestFit="1" customWidth="1"/>
    <col min="8" max="12" width="9.140625" style="2"/>
    <col min="13" max="13" width="12.140625" style="2" customWidth="1"/>
    <col min="14" max="16384" width="9.140625" style="2"/>
  </cols>
  <sheetData>
    <row r="1" spans="1:9">
      <c r="A1" s="97"/>
      <c r="B1" s="105"/>
      <c r="C1" s="94"/>
      <c r="D1" s="94"/>
      <c r="E1" s="95"/>
      <c r="F1" s="1"/>
    </row>
    <row r="2" spans="1:9">
      <c r="B2" s="159" t="s">
        <v>16</v>
      </c>
    </row>
    <row r="3" spans="1:9">
      <c r="B3" s="159" t="s">
        <v>17</v>
      </c>
    </row>
    <row r="5" spans="1:9">
      <c r="B5" s="161" t="s">
        <v>33</v>
      </c>
      <c r="C5" s="161"/>
      <c r="D5" s="161"/>
    </row>
    <row r="6" spans="1:9" ht="38.25" customHeight="1">
      <c r="A6" s="103"/>
      <c r="B6" s="832" t="s">
        <v>424</v>
      </c>
      <c r="C6" s="832"/>
      <c r="D6" s="832"/>
      <c r="E6" s="156"/>
    </row>
    <row r="7" spans="1:9" ht="24" customHeight="1">
      <c r="A7" s="103"/>
      <c r="B7" s="833" t="s">
        <v>284</v>
      </c>
      <c r="C7" s="833"/>
      <c r="D7" s="833"/>
      <c r="E7" s="156"/>
    </row>
    <row r="8" spans="1:9">
      <c r="A8" s="103"/>
      <c r="B8" s="157"/>
      <c r="C8" s="27"/>
      <c r="D8" s="27"/>
      <c r="E8" s="156"/>
    </row>
    <row r="9" spans="1:9" ht="49.5" customHeight="1">
      <c r="A9" s="103"/>
      <c r="B9" s="831" t="s">
        <v>78</v>
      </c>
      <c r="C9" s="831"/>
      <c r="D9" s="831"/>
      <c r="E9" s="156"/>
    </row>
    <row r="10" spans="1:9" ht="15" customHeight="1">
      <c r="A10" s="103"/>
      <c r="B10" s="240"/>
      <c r="C10" s="27"/>
      <c r="D10" s="27"/>
      <c r="E10" s="156"/>
    </row>
    <row r="11" spans="1:9" ht="15.75" customHeight="1">
      <c r="A11" s="103"/>
      <c r="B11" s="832"/>
      <c r="C11" s="832"/>
      <c r="D11" s="832"/>
      <c r="E11" s="161"/>
      <c r="F11" s="161"/>
      <c r="G11" s="161"/>
      <c r="H11" s="161"/>
      <c r="I11" s="161"/>
    </row>
    <row r="12" spans="1:9" ht="19.5">
      <c r="A12" s="103"/>
      <c r="B12" s="112"/>
      <c r="C12" s="27"/>
      <c r="D12" s="27"/>
      <c r="E12" s="156"/>
    </row>
    <row r="13" spans="1:9" ht="15">
      <c r="A13" s="771"/>
      <c r="B13" s="772" t="s">
        <v>392</v>
      </c>
      <c r="C13" s="773"/>
      <c r="D13" s="773"/>
      <c r="E13" s="774"/>
    </row>
    <row r="14" spans="1:9">
      <c r="A14" s="103"/>
      <c r="B14" s="199" t="s">
        <v>429</v>
      </c>
      <c r="C14" s="158"/>
      <c r="D14" s="27"/>
      <c r="E14" s="156"/>
    </row>
    <row r="15" spans="1:9">
      <c r="A15" s="103"/>
      <c r="B15" s="34" t="s">
        <v>246</v>
      </c>
      <c r="C15" s="863">
        <f>'00_pripravljalna dela'!E44</f>
        <v>0</v>
      </c>
      <c r="D15" s="55"/>
      <c r="E15" s="87"/>
      <c r="F15" s="1"/>
    </row>
    <row r="16" spans="1:9">
      <c r="A16" s="98"/>
      <c r="B16" s="34" t="s">
        <v>247</v>
      </c>
      <c r="C16" s="863">
        <f>'01_obdajajoče površine'!E187</f>
        <v>0</v>
      </c>
      <c r="D16" s="27"/>
      <c r="E16" s="156"/>
      <c r="F16" s="1"/>
    </row>
    <row r="17" spans="1:6">
      <c r="A17" s="98"/>
      <c r="B17" s="34" t="s">
        <v>377</v>
      </c>
      <c r="C17" s="863">
        <f>'02_zahodni parter'!E219</f>
        <v>0</v>
      </c>
      <c r="D17" s="27"/>
      <c r="E17" s="156"/>
      <c r="F17" s="6"/>
    </row>
    <row r="18" spans="1:6">
      <c r="A18" s="103"/>
      <c r="B18" s="34" t="s">
        <v>378</v>
      </c>
      <c r="C18" s="864">
        <f>'03_vzhodni parter'!E186</f>
        <v>0</v>
      </c>
      <c r="D18" s="55"/>
      <c r="E18" s="87"/>
    </row>
    <row r="19" spans="1:6">
      <c r="A19" s="99"/>
      <c r="B19" s="34" t="s">
        <v>367</v>
      </c>
      <c r="C19" s="863">
        <f>'04_urbana oprema in ostala d'!E58</f>
        <v>0</v>
      </c>
      <c r="D19" s="55"/>
      <c r="E19" s="87"/>
      <c r="F19" s="1"/>
    </row>
    <row r="20" spans="1:6">
      <c r="A20" s="99"/>
      <c r="B20" s="34" t="s">
        <v>418</v>
      </c>
      <c r="C20" s="863">
        <f>SUM(C15:C19)*10%</f>
        <v>0</v>
      </c>
      <c r="D20" s="55"/>
      <c r="E20" s="87"/>
      <c r="F20" s="1"/>
    </row>
    <row r="21" spans="1:6">
      <c r="A21" s="99"/>
      <c r="B21" s="865" t="s">
        <v>184</v>
      </c>
      <c r="C21" s="866">
        <f>C16+C17+C18+C19+C15+C20</f>
        <v>0</v>
      </c>
      <c r="D21" s="87"/>
      <c r="E21" s="87"/>
      <c r="F21" s="6"/>
    </row>
    <row r="22" spans="1:6">
      <c r="A22" s="99"/>
      <c r="B22" s="867" t="s">
        <v>185</v>
      </c>
      <c r="C22" s="868">
        <f>(C21*0.22)+C21</f>
        <v>0</v>
      </c>
      <c r="D22" s="55"/>
      <c r="E22" s="87"/>
      <c r="F22" s="6"/>
    </row>
    <row r="23" spans="1:6">
      <c r="A23" s="99"/>
      <c r="B23" s="816"/>
      <c r="C23" s="817"/>
      <c r="D23" s="55"/>
      <c r="E23" s="87"/>
      <c r="F23" s="6"/>
    </row>
    <row r="24" spans="1:6">
      <c r="A24" s="99"/>
      <c r="B24" s="826" t="s">
        <v>428</v>
      </c>
      <c r="C24" s="827"/>
      <c r="D24" s="55"/>
      <c r="E24" s="87"/>
      <c r="F24" s="6"/>
    </row>
    <row r="25" spans="1:6">
      <c r="A25" s="99"/>
      <c r="B25" s="818" t="s">
        <v>246</v>
      </c>
      <c r="C25" s="819">
        <v>0</v>
      </c>
      <c r="D25" s="55"/>
      <c r="E25" s="87"/>
      <c r="F25" s="6"/>
    </row>
    <row r="26" spans="1:6">
      <c r="A26" s="99"/>
      <c r="B26" s="818" t="s">
        <v>247</v>
      </c>
      <c r="C26" s="819">
        <f>'01_obdajajoče površine'!E195</f>
        <v>0</v>
      </c>
      <c r="D26" s="55"/>
      <c r="E26" s="87"/>
      <c r="F26" s="6"/>
    </row>
    <row r="27" spans="1:6">
      <c r="A27" s="99"/>
      <c r="B27" s="818" t="s">
        <v>377</v>
      </c>
      <c r="C27" s="819">
        <f>'02_zahodni parter'!E227</f>
        <v>0</v>
      </c>
      <c r="D27" s="55"/>
      <c r="E27" s="87"/>
      <c r="F27" s="6"/>
    </row>
    <row r="28" spans="1:6">
      <c r="A28" s="99"/>
      <c r="B28" s="818" t="s">
        <v>378</v>
      </c>
      <c r="C28" s="820">
        <f>'03_vzhodni parter'!E192</f>
        <v>0</v>
      </c>
      <c r="D28" s="55"/>
      <c r="E28" s="87"/>
      <c r="F28" s="6"/>
    </row>
    <row r="29" spans="1:6">
      <c r="A29" s="99"/>
      <c r="B29" s="818" t="s">
        <v>367</v>
      </c>
      <c r="C29" s="819">
        <v>0</v>
      </c>
      <c r="D29" s="55"/>
      <c r="E29" s="87"/>
      <c r="F29" s="6"/>
    </row>
    <row r="30" spans="1:6">
      <c r="A30" s="99"/>
      <c r="B30" s="818" t="s">
        <v>418</v>
      </c>
      <c r="C30" s="819">
        <f>SUM(C25:C29)*10%</f>
        <v>0</v>
      </c>
      <c r="D30" s="55"/>
      <c r="E30" s="87"/>
      <c r="F30" s="6"/>
    </row>
    <row r="31" spans="1:6">
      <c r="A31" s="99"/>
      <c r="B31" s="198" t="s">
        <v>184</v>
      </c>
      <c r="C31" s="769">
        <f>C26+C27+C28+C29+C25+C30</f>
        <v>0</v>
      </c>
      <c r="D31" s="55"/>
      <c r="E31" s="87"/>
      <c r="F31" s="6"/>
    </row>
    <row r="32" spans="1:6">
      <c r="A32" s="99"/>
      <c r="B32" s="198" t="s">
        <v>185</v>
      </c>
      <c r="C32" s="769">
        <f>(C31*0.22)+C31</f>
        <v>0</v>
      </c>
      <c r="D32" s="55"/>
      <c r="E32" s="87"/>
    </row>
    <row r="33" spans="1:6">
      <c r="A33" s="99"/>
      <c r="B33" s="816"/>
      <c r="C33" s="817"/>
      <c r="D33" s="55"/>
      <c r="E33" s="87"/>
    </row>
    <row r="34" spans="1:6">
      <c r="A34" s="103"/>
      <c r="B34" s="160" t="s">
        <v>9</v>
      </c>
      <c r="C34" s="55"/>
      <c r="D34" s="55"/>
      <c r="E34" s="87"/>
    </row>
    <row r="35" spans="1:6" ht="36">
      <c r="A35" s="99"/>
      <c r="B35" s="161" t="s">
        <v>79</v>
      </c>
      <c r="C35" s="55"/>
      <c r="D35" s="55"/>
      <c r="E35" s="87"/>
    </row>
    <row r="36" spans="1:6">
      <c r="A36" s="99"/>
      <c r="B36" s="162"/>
      <c r="C36" s="55"/>
      <c r="D36" s="55"/>
      <c r="E36" s="87"/>
    </row>
    <row r="37" spans="1:6">
      <c r="A37" s="103"/>
      <c r="B37" s="160" t="s">
        <v>10</v>
      </c>
      <c r="C37" s="55"/>
      <c r="D37" s="55"/>
      <c r="E37" s="87"/>
    </row>
    <row r="38" spans="1:6" ht="24">
      <c r="A38" s="113"/>
      <c r="B38" s="454" t="s">
        <v>78</v>
      </c>
      <c r="C38" s="55"/>
      <c r="D38" s="55"/>
      <c r="E38" s="87"/>
    </row>
    <row r="39" spans="1:6">
      <c r="A39" s="113"/>
      <c r="B39" s="108"/>
      <c r="C39" s="55"/>
      <c r="D39" s="55"/>
      <c r="E39" s="87"/>
    </row>
    <row r="40" spans="1:6">
      <c r="A40" s="113"/>
      <c r="B40" s="163" t="s">
        <v>21</v>
      </c>
      <c r="C40" s="55"/>
      <c r="D40" s="55"/>
      <c r="E40" s="87"/>
    </row>
    <row r="41" spans="1:6">
      <c r="A41" s="113"/>
      <c r="B41" s="164" t="s">
        <v>66</v>
      </c>
      <c r="C41" s="55"/>
      <c r="D41" s="55"/>
      <c r="E41" s="87"/>
      <c r="F41" s="1"/>
    </row>
    <row r="42" spans="1:6">
      <c r="A42" s="103"/>
      <c r="B42" s="165"/>
      <c r="C42" s="55"/>
      <c r="D42" s="55"/>
      <c r="E42" s="87"/>
      <c r="F42" s="6"/>
    </row>
    <row r="43" spans="1:6">
      <c r="A43" s="113"/>
      <c r="B43" s="160" t="s">
        <v>11</v>
      </c>
      <c r="C43" s="55"/>
      <c r="D43" s="55"/>
      <c r="E43" s="87"/>
      <c r="F43" s="6"/>
    </row>
    <row r="44" spans="1:6">
      <c r="A44" s="113"/>
      <c r="B44" s="164" t="s">
        <v>14</v>
      </c>
      <c r="C44" s="55"/>
      <c r="D44" s="55"/>
      <c r="E44" s="87"/>
    </row>
    <row r="45" spans="1:6">
      <c r="A45" s="103"/>
      <c r="B45" s="165"/>
      <c r="C45" s="55"/>
      <c r="D45" s="55"/>
      <c r="E45" s="87"/>
    </row>
    <row r="46" spans="1:6">
      <c r="A46" s="100"/>
      <c r="B46" s="160" t="s">
        <v>12</v>
      </c>
      <c r="C46" s="27"/>
      <c r="D46" s="27"/>
      <c r="E46" s="156"/>
      <c r="F46" s="6"/>
    </row>
    <row r="47" spans="1:6">
      <c r="A47" s="101"/>
      <c r="B47" s="164" t="s">
        <v>3</v>
      </c>
    </row>
    <row r="48" spans="1:6">
      <c r="A48" s="119"/>
      <c r="B48" s="109"/>
      <c r="C48" s="7"/>
      <c r="D48" s="7"/>
      <c r="E48" s="8"/>
      <c r="F48" s="120"/>
    </row>
    <row r="49" spans="1:6">
      <c r="A49" s="119"/>
      <c r="B49" s="160" t="s">
        <v>366</v>
      </c>
      <c r="C49" s="121"/>
      <c r="D49" s="121"/>
      <c r="E49" s="8"/>
      <c r="F49" s="120"/>
    </row>
    <row r="50" spans="1:6">
      <c r="A50" s="122"/>
      <c r="B50" s="164" t="s">
        <v>368</v>
      </c>
      <c r="C50" s="7"/>
      <c r="D50" s="7"/>
      <c r="E50" s="8"/>
      <c r="F50" s="120"/>
    </row>
    <row r="51" spans="1:6">
      <c r="A51" s="123"/>
      <c r="B51" s="109"/>
      <c r="C51" s="125"/>
      <c r="D51" s="126"/>
      <c r="E51" s="127"/>
      <c r="F51" s="120"/>
    </row>
    <row r="52" spans="1:6" ht="15" customHeight="1">
      <c r="A52" s="128"/>
      <c r="B52" s="160" t="s">
        <v>13</v>
      </c>
      <c r="C52" s="125"/>
      <c r="D52" s="126"/>
      <c r="E52" s="127"/>
      <c r="F52" s="7"/>
    </row>
    <row r="53" spans="1:6" s="96" customFormat="1">
      <c r="A53" s="130"/>
      <c r="B53" s="245" t="s">
        <v>433</v>
      </c>
      <c r="C53" s="131"/>
      <c r="D53" s="131"/>
      <c r="E53" s="131"/>
      <c r="F53" s="132"/>
    </row>
    <row r="54" spans="1:6" s="96" customFormat="1">
      <c r="A54" s="130"/>
      <c r="B54" s="17"/>
      <c r="C54" s="131"/>
      <c r="D54" s="131"/>
      <c r="E54" s="131"/>
      <c r="F54" s="132"/>
    </row>
    <row r="55" spans="1:6" s="96" customFormat="1">
      <c r="A55" s="133"/>
      <c r="B55" s="134"/>
      <c r="C55" s="79"/>
      <c r="D55" s="79"/>
      <c r="E55" s="79"/>
      <c r="F55" s="132"/>
    </row>
    <row r="56" spans="1:6" s="167" customFormat="1" ht="12">
      <c r="A56" s="171"/>
      <c r="B56" s="172"/>
      <c r="C56" s="173"/>
      <c r="D56" s="173"/>
      <c r="E56" s="173"/>
    </row>
    <row r="57" spans="1:6" s="206" customFormat="1" ht="12.75">
      <c r="A57" s="200"/>
      <c r="B57" s="201"/>
      <c r="C57" s="202"/>
      <c r="D57" s="203"/>
      <c r="E57" s="204"/>
      <c r="F57" s="205"/>
    </row>
    <row r="58" spans="1:6" s="167" customFormat="1" ht="12">
      <c r="A58" s="168"/>
      <c r="B58" s="169"/>
      <c r="C58" s="170"/>
      <c r="D58" s="170"/>
      <c r="E58" s="170"/>
    </row>
    <row r="59" spans="1:6" s="167" customFormat="1" ht="12">
      <c r="A59" s="239"/>
      <c r="B59" s="179"/>
      <c r="C59" s="180"/>
      <c r="D59" s="180"/>
      <c r="E59" s="181"/>
    </row>
    <row r="60" spans="1:6" s="167" customFormat="1" ht="12">
      <c r="A60" s="239"/>
      <c r="B60" s="179"/>
      <c r="C60" s="180"/>
      <c r="D60" s="180"/>
      <c r="E60" s="182"/>
    </row>
    <row r="61" spans="1:6" s="167" customFormat="1" ht="12">
      <c r="A61" s="239"/>
      <c r="B61" s="179"/>
      <c r="C61" s="180"/>
      <c r="D61" s="180"/>
      <c r="E61" s="182"/>
    </row>
    <row r="62" spans="1:6" s="167" customFormat="1" ht="12">
      <c r="A62" s="239"/>
      <c r="B62" s="179"/>
      <c r="C62" s="180"/>
      <c r="D62" s="180"/>
      <c r="E62" s="182"/>
    </row>
    <row r="63" spans="1:6" s="167" customFormat="1" ht="12">
      <c r="A63" s="239"/>
      <c r="B63" s="179"/>
      <c r="C63" s="180"/>
      <c r="D63" s="180"/>
      <c r="E63" s="182"/>
    </row>
    <row r="64" spans="1:6" s="167" customFormat="1" ht="12">
      <c r="A64" s="239"/>
      <c r="B64" s="179"/>
      <c r="C64" s="180"/>
      <c r="D64" s="180"/>
      <c r="E64" s="182"/>
    </row>
    <row r="65" spans="1:6" s="167" customFormat="1" ht="12">
      <c r="A65" s="239"/>
      <c r="B65" s="179"/>
      <c r="C65" s="180"/>
      <c r="D65" s="180"/>
      <c r="E65" s="182"/>
    </row>
    <row r="66" spans="1:6" s="96" customFormat="1">
      <c r="A66" s="130"/>
      <c r="B66" s="17"/>
      <c r="C66" s="131"/>
      <c r="D66" s="131"/>
      <c r="E66" s="131"/>
      <c r="F66" s="132"/>
    </row>
    <row r="67" spans="1:6" s="96" customFormat="1">
      <c r="A67" s="130"/>
      <c r="B67" s="17"/>
      <c r="C67" s="131"/>
      <c r="D67" s="131"/>
      <c r="E67" s="131"/>
      <c r="F67" s="132"/>
    </row>
    <row r="68" spans="1:6">
      <c r="A68" s="17"/>
      <c r="B68" s="136"/>
      <c r="C68" s="24"/>
      <c r="D68" s="24"/>
      <c r="E68" s="137"/>
      <c r="F68" s="7"/>
    </row>
    <row r="69" spans="1:6">
      <c r="A69" s="17"/>
      <c r="B69" s="136"/>
      <c r="C69" s="24"/>
      <c r="D69" s="24"/>
      <c r="E69" s="18"/>
      <c r="F69" s="7"/>
    </row>
    <row r="70" spans="1:6">
      <c r="A70" s="17"/>
      <c r="B70" s="136"/>
      <c r="C70" s="24"/>
      <c r="D70" s="24"/>
      <c r="E70" s="18"/>
      <c r="F70" s="7"/>
    </row>
    <row r="71" spans="1:6">
      <c r="A71" s="17"/>
      <c r="B71" s="136"/>
      <c r="C71" s="24"/>
      <c r="D71" s="24"/>
      <c r="E71" s="18"/>
      <c r="F71" s="7"/>
    </row>
    <row r="72" spans="1:6">
      <c r="A72" s="17"/>
      <c r="B72" s="136"/>
      <c r="C72" s="24"/>
      <c r="D72" s="24"/>
      <c r="E72" s="18"/>
      <c r="F72" s="7"/>
    </row>
    <row r="73" spans="1:6">
      <c r="A73" s="17"/>
      <c r="B73" s="136"/>
      <c r="C73" s="24"/>
      <c r="D73" s="24"/>
      <c r="E73" s="18"/>
      <c r="F73" s="7"/>
    </row>
    <row r="74" spans="1:6">
      <c r="A74" s="17"/>
      <c r="B74" s="136"/>
      <c r="C74" s="24"/>
      <c r="D74" s="24"/>
      <c r="E74" s="18"/>
      <c r="F74" s="7"/>
    </row>
    <row r="75" spans="1:6">
      <c r="A75" s="17"/>
      <c r="B75" s="136"/>
      <c r="C75" s="24"/>
      <c r="D75" s="24"/>
      <c r="E75" s="18"/>
      <c r="F75" s="7"/>
    </row>
    <row r="76" spans="1:6">
      <c r="A76" s="123"/>
      <c r="B76" s="124"/>
      <c r="C76" s="125"/>
      <c r="D76" s="126"/>
      <c r="E76" s="127"/>
      <c r="F76" s="120"/>
    </row>
    <row r="77" spans="1:6" ht="15" customHeight="1">
      <c r="A77" s="128"/>
      <c r="B77" s="129"/>
      <c r="C77" s="125"/>
      <c r="D77" s="126"/>
      <c r="E77" s="127"/>
      <c r="F77" s="7"/>
    </row>
    <row r="78" spans="1:6" s="96" customFormat="1">
      <c r="A78" s="130"/>
      <c r="B78" s="17"/>
      <c r="C78" s="131"/>
      <c r="D78" s="131"/>
      <c r="E78" s="131"/>
      <c r="F78" s="132"/>
    </row>
    <row r="79" spans="1:6" s="96" customFormat="1">
      <c r="A79" s="130"/>
      <c r="B79" s="17"/>
      <c r="C79" s="131"/>
      <c r="D79" s="131"/>
      <c r="E79" s="131"/>
      <c r="F79" s="132"/>
    </row>
    <row r="80" spans="1:6">
      <c r="A80" s="17"/>
      <c r="B80" s="73"/>
      <c r="C80" s="23"/>
      <c r="D80" s="23"/>
      <c r="E80" s="18"/>
      <c r="F80" s="7"/>
    </row>
    <row r="81" spans="1:6">
      <c r="A81" s="138"/>
      <c r="B81" s="55"/>
      <c r="C81" s="55"/>
      <c r="D81" s="23"/>
      <c r="E81" s="18"/>
      <c r="F81" s="7"/>
    </row>
    <row r="82" spans="1:6">
      <c r="A82" s="138"/>
      <c r="B82" s="55"/>
      <c r="C82" s="55"/>
      <c r="D82" s="23"/>
      <c r="E82" s="18"/>
      <c r="F82" s="7"/>
    </row>
    <row r="83" spans="1:6">
      <c r="A83" s="135"/>
      <c r="B83" s="117"/>
      <c r="C83" s="20"/>
      <c r="D83" s="25"/>
      <c r="E83" s="25"/>
      <c r="F83" s="7"/>
    </row>
    <row r="84" spans="1:6">
      <c r="A84" s="139"/>
      <c r="B84" s="21"/>
      <c r="C84" s="42"/>
      <c r="D84" s="23"/>
      <c r="E84" s="23"/>
      <c r="F84" s="7"/>
    </row>
    <row r="85" spans="1:6">
      <c r="A85" s="17"/>
      <c r="B85" s="73"/>
      <c r="C85" s="23"/>
      <c r="D85" s="23"/>
      <c r="E85" s="18"/>
      <c r="F85" s="7"/>
    </row>
    <row r="86" spans="1:6">
      <c r="A86" s="114"/>
      <c r="B86" s="55"/>
      <c r="C86" s="55"/>
      <c r="D86" s="23"/>
      <c r="E86" s="18"/>
      <c r="F86" s="7"/>
    </row>
    <row r="87" spans="1:6">
      <c r="A87" s="114"/>
      <c r="B87" s="55"/>
      <c r="C87" s="55"/>
      <c r="D87" s="23"/>
      <c r="E87" s="18"/>
      <c r="F87" s="7"/>
    </row>
    <row r="88" spans="1:6">
      <c r="A88" s="114"/>
      <c r="B88" s="55"/>
      <c r="C88" s="55"/>
      <c r="D88" s="23"/>
      <c r="E88" s="18"/>
      <c r="F88" s="7"/>
    </row>
    <row r="89" spans="1:6">
      <c r="A89" s="114"/>
      <c r="B89" s="55"/>
      <c r="C89" s="55"/>
      <c r="D89" s="23"/>
      <c r="E89" s="18"/>
      <c r="F89" s="7"/>
    </row>
    <row r="90" spans="1:6">
      <c r="A90" s="114"/>
      <c r="B90" s="55"/>
      <c r="C90" s="55"/>
      <c r="D90" s="23"/>
      <c r="E90" s="18"/>
      <c r="F90" s="7"/>
    </row>
    <row r="91" spans="1:6">
      <c r="A91" s="114"/>
      <c r="B91" s="55"/>
      <c r="C91" s="55"/>
      <c r="D91" s="23"/>
      <c r="E91" s="18"/>
      <c r="F91" s="7"/>
    </row>
    <row r="92" spans="1:6">
      <c r="A92" s="114"/>
      <c r="B92" s="55"/>
      <c r="C92" s="55"/>
      <c r="D92" s="23"/>
      <c r="E92" s="18"/>
      <c r="F92" s="7"/>
    </row>
    <row r="93" spans="1:6">
      <c r="A93" s="114"/>
      <c r="B93" s="55"/>
      <c r="C93" s="55"/>
      <c r="D93" s="23"/>
      <c r="E93" s="18"/>
      <c r="F93" s="7"/>
    </row>
    <row r="94" spans="1:6">
      <c r="A94" s="114"/>
      <c r="B94" s="55"/>
      <c r="C94" s="55"/>
      <c r="D94" s="23"/>
      <c r="E94" s="18"/>
      <c r="F94" s="7"/>
    </row>
    <row r="95" spans="1:6">
      <c r="A95" s="114"/>
      <c r="B95" s="55"/>
      <c r="C95" s="55"/>
      <c r="D95" s="23"/>
      <c r="E95" s="18"/>
      <c r="F95" s="7"/>
    </row>
    <row r="96" spans="1:6">
      <c r="A96" s="114"/>
      <c r="B96" s="55"/>
      <c r="C96" s="55"/>
      <c r="D96" s="23"/>
      <c r="E96" s="18"/>
      <c r="F96" s="7"/>
    </row>
    <row r="97" spans="1:6">
      <c r="A97" s="114"/>
      <c r="B97" s="55"/>
      <c r="C97" s="55"/>
      <c r="D97" s="23"/>
      <c r="E97" s="18"/>
      <c r="F97" s="7"/>
    </row>
    <row r="98" spans="1:6">
      <c r="A98" s="114"/>
      <c r="B98" s="55"/>
      <c r="C98" s="55"/>
      <c r="D98" s="23"/>
      <c r="E98" s="18"/>
      <c r="F98" s="7"/>
    </row>
    <row r="99" spans="1:6">
      <c r="A99" s="114"/>
      <c r="B99" s="55"/>
      <c r="C99" s="55"/>
      <c r="D99" s="23"/>
      <c r="E99" s="18"/>
      <c r="F99" s="7"/>
    </row>
    <row r="100" spans="1:6">
      <c r="A100" s="114"/>
      <c r="B100" s="55"/>
      <c r="C100" s="55"/>
      <c r="D100" s="23"/>
      <c r="E100" s="18"/>
      <c r="F100" s="7"/>
    </row>
    <row r="101" spans="1:6">
      <c r="A101" s="114"/>
      <c r="B101" s="55"/>
      <c r="C101" s="55"/>
      <c r="D101" s="23"/>
      <c r="E101" s="18"/>
      <c r="F101" s="7"/>
    </row>
    <row r="102" spans="1:6">
      <c r="A102" s="114"/>
      <c r="B102" s="55"/>
      <c r="C102" s="55"/>
      <c r="D102" s="23"/>
      <c r="E102" s="18"/>
      <c r="F102" s="7"/>
    </row>
    <row r="103" spans="1:6">
      <c r="A103" s="114"/>
      <c r="B103" s="55"/>
      <c r="C103" s="55"/>
      <c r="D103" s="23"/>
      <c r="E103" s="18"/>
      <c r="F103" s="7"/>
    </row>
    <row r="104" spans="1:6">
      <c r="A104" s="114"/>
      <c r="B104" s="55"/>
      <c r="C104" s="55"/>
      <c r="D104" s="23"/>
      <c r="E104" s="18"/>
      <c r="F104" s="7"/>
    </row>
    <row r="105" spans="1:6">
      <c r="A105" s="114"/>
      <c r="B105" s="55"/>
      <c r="C105" s="55"/>
      <c r="D105" s="23"/>
      <c r="E105" s="18"/>
      <c r="F105" s="7"/>
    </row>
    <row r="106" spans="1:6">
      <c r="A106" s="114"/>
      <c r="B106" s="55"/>
      <c r="C106" s="55"/>
      <c r="D106" s="23"/>
      <c r="E106" s="18"/>
      <c r="F106" s="7"/>
    </row>
    <row r="107" spans="1:6">
      <c r="A107" s="114"/>
      <c r="B107" s="55"/>
      <c r="C107" s="55"/>
      <c r="D107" s="23"/>
      <c r="E107" s="18"/>
      <c r="F107" s="7"/>
    </row>
    <row r="108" spans="1:6">
      <c r="A108" s="114"/>
      <c r="B108" s="55"/>
      <c r="C108" s="55"/>
      <c r="D108" s="23"/>
      <c r="E108" s="18"/>
      <c r="F108" s="7"/>
    </row>
    <row r="109" spans="1:6">
      <c r="A109" s="114"/>
      <c r="B109" s="55"/>
      <c r="C109" s="55"/>
      <c r="D109" s="23"/>
      <c r="E109" s="18"/>
      <c r="F109" s="7"/>
    </row>
    <row r="110" spans="1:6">
      <c r="A110" s="114"/>
      <c r="B110" s="55"/>
      <c r="C110" s="55"/>
      <c r="D110" s="23"/>
      <c r="E110" s="18"/>
      <c r="F110" s="7"/>
    </row>
    <row r="111" spans="1:6">
      <c r="A111" s="114"/>
      <c r="B111" s="55"/>
      <c r="C111" s="55"/>
      <c r="D111" s="23"/>
      <c r="E111" s="18"/>
      <c r="F111" s="7"/>
    </row>
    <row r="112" spans="1:6">
      <c r="A112" s="114"/>
      <c r="B112" s="55"/>
      <c r="C112" s="55"/>
      <c r="D112" s="23"/>
      <c r="E112" s="18"/>
      <c r="F112" s="7"/>
    </row>
    <row r="113" spans="1:6">
      <c r="A113" s="114"/>
      <c r="B113" s="55"/>
      <c r="C113" s="55"/>
      <c r="D113" s="23"/>
      <c r="E113" s="18"/>
      <c r="F113" s="7"/>
    </row>
    <row r="114" spans="1:6">
      <c r="A114" s="114"/>
      <c r="B114" s="55"/>
      <c r="C114" s="55"/>
      <c r="D114" s="23"/>
      <c r="E114" s="18"/>
      <c r="F114" s="7"/>
    </row>
    <row r="115" spans="1:6">
      <c r="A115" s="114"/>
      <c r="B115" s="55"/>
      <c r="C115" s="55"/>
      <c r="D115" s="23"/>
      <c r="E115" s="18"/>
      <c r="F115" s="7"/>
    </row>
    <row r="116" spans="1:6">
      <c r="A116" s="114"/>
      <c r="B116" s="55"/>
      <c r="C116" s="55"/>
      <c r="D116" s="23"/>
      <c r="E116" s="18"/>
      <c r="F116" s="7"/>
    </row>
    <row r="117" spans="1:6">
      <c r="A117" s="114"/>
      <c r="B117" s="55"/>
      <c r="C117" s="55"/>
      <c r="D117" s="23"/>
      <c r="E117" s="18"/>
      <c r="F117" s="7"/>
    </row>
    <row r="118" spans="1:6">
      <c r="A118" s="114"/>
      <c r="B118" s="55"/>
      <c r="C118" s="55"/>
      <c r="D118" s="23"/>
      <c r="E118" s="18"/>
      <c r="F118" s="7"/>
    </row>
    <row r="119" spans="1:6">
      <c r="A119" s="114"/>
      <c r="B119" s="55"/>
      <c r="C119" s="55"/>
      <c r="D119" s="23"/>
      <c r="E119" s="18"/>
      <c r="F119" s="7"/>
    </row>
    <row r="120" spans="1:6">
      <c r="A120" s="114"/>
      <c r="B120" s="55"/>
      <c r="C120" s="55"/>
      <c r="D120" s="23"/>
      <c r="E120" s="18"/>
      <c r="F120" s="7"/>
    </row>
    <row r="121" spans="1:6">
      <c r="A121" s="114"/>
      <c r="B121" s="55"/>
      <c r="C121" s="55"/>
      <c r="D121" s="23"/>
      <c r="E121" s="18"/>
      <c r="F121" s="7"/>
    </row>
    <row r="122" spans="1:6">
      <c r="A122" s="114"/>
      <c r="B122" s="55"/>
      <c r="C122" s="55"/>
      <c r="D122" s="23"/>
      <c r="E122" s="18"/>
      <c r="F122" s="7"/>
    </row>
    <row r="123" spans="1:6">
      <c r="A123" s="114"/>
      <c r="B123" s="55"/>
      <c r="C123" s="55"/>
      <c r="D123" s="23"/>
      <c r="E123" s="18"/>
      <c r="F123" s="7"/>
    </row>
    <row r="124" spans="1:6">
      <c r="A124" s="114"/>
      <c r="B124" s="55"/>
      <c r="C124" s="55"/>
      <c r="D124" s="23"/>
      <c r="E124" s="18"/>
      <c r="F124" s="7"/>
    </row>
    <row r="125" spans="1:6">
      <c r="A125" s="114"/>
      <c r="B125" s="55"/>
      <c r="C125" s="55"/>
      <c r="D125" s="23"/>
      <c r="E125" s="18"/>
      <c r="F125" s="7"/>
    </row>
    <row r="126" spans="1:6">
      <c r="A126" s="114"/>
      <c r="B126" s="55"/>
      <c r="C126" s="55"/>
      <c r="D126" s="23"/>
      <c r="E126" s="18"/>
      <c r="F126" s="7"/>
    </row>
    <row r="127" spans="1:6">
      <c r="A127" s="114"/>
      <c r="B127" s="55"/>
      <c r="C127" s="55"/>
      <c r="D127" s="23"/>
      <c r="E127" s="18"/>
      <c r="F127" s="7"/>
    </row>
    <row r="128" spans="1:6">
      <c r="A128" s="114"/>
      <c r="B128" s="55"/>
      <c r="C128" s="55"/>
      <c r="D128" s="23"/>
      <c r="E128" s="18"/>
      <c r="F128" s="7"/>
    </row>
    <row r="129" spans="1:6">
      <c r="A129" s="114"/>
      <c r="B129" s="55"/>
      <c r="C129" s="55"/>
      <c r="D129" s="23"/>
      <c r="E129" s="18"/>
      <c r="F129" s="7"/>
    </row>
    <row r="130" spans="1:6">
      <c r="A130" s="114"/>
      <c r="B130" s="55"/>
      <c r="C130" s="55"/>
      <c r="D130" s="23"/>
      <c r="E130" s="18"/>
      <c r="F130" s="7"/>
    </row>
    <row r="131" spans="1:6">
      <c r="A131" s="114"/>
      <c r="B131" s="55"/>
      <c r="C131" s="55"/>
      <c r="D131" s="23"/>
      <c r="E131" s="18"/>
      <c r="F131" s="7"/>
    </row>
    <row r="132" spans="1:6">
      <c r="A132" s="114"/>
      <c r="B132" s="55"/>
      <c r="C132" s="55"/>
      <c r="D132" s="23"/>
      <c r="E132" s="18"/>
      <c r="F132" s="7"/>
    </row>
    <row r="133" spans="1:6">
      <c r="A133" s="114"/>
      <c r="B133" s="55"/>
      <c r="C133" s="55"/>
      <c r="D133" s="23"/>
      <c r="E133" s="18"/>
      <c r="F133" s="7"/>
    </row>
    <row r="134" spans="1:6">
      <c r="A134" s="114"/>
      <c r="B134" s="55"/>
      <c r="C134" s="55"/>
      <c r="D134" s="23"/>
      <c r="E134" s="18"/>
      <c r="F134" s="7"/>
    </row>
    <row r="135" spans="1:6">
      <c r="A135" s="109"/>
      <c r="B135" s="107"/>
      <c r="C135" s="7"/>
      <c r="D135" s="7"/>
      <c r="E135" s="8"/>
      <c r="F135" s="7"/>
    </row>
    <row r="136" spans="1:6">
      <c r="A136" s="114"/>
      <c r="B136" s="55"/>
      <c r="C136" s="55"/>
      <c r="D136" s="23"/>
      <c r="E136" s="18"/>
      <c r="F136" s="7"/>
    </row>
    <row r="137" spans="1:6">
      <c r="A137" s="114"/>
      <c r="B137" s="55"/>
      <c r="C137" s="55"/>
      <c r="D137" s="23"/>
      <c r="E137" s="18"/>
      <c r="F137" s="7"/>
    </row>
    <row r="138" spans="1:6">
      <c r="A138" s="135"/>
      <c r="B138" s="117"/>
      <c r="C138" s="20"/>
      <c r="D138" s="25"/>
      <c r="E138" s="25"/>
      <c r="F138" s="7"/>
    </row>
    <row r="139" spans="1:6">
      <c r="A139" s="139"/>
      <c r="B139" s="21"/>
      <c r="C139" s="42"/>
      <c r="D139" s="23"/>
      <c r="E139" s="23"/>
      <c r="F139" s="7"/>
    </row>
    <row r="140" spans="1:6">
      <c r="A140" s="17"/>
      <c r="B140" s="73"/>
      <c r="C140" s="23"/>
      <c r="D140" s="23"/>
      <c r="E140" s="18"/>
      <c r="F140" s="7"/>
    </row>
    <row r="141" spans="1:6">
      <c r="A141" s="138"/>
      <c r="B141" s="140"/>
      <c r="C141" s="23"/>
      <c r="D141" s="23"/>
      <c r="E141" s="18"/>
      <c r="F141" s="7"/>
    </row>
    <row r="142" spans="1:6">
      <c r="A142" s="135"/>
      <c r="B142" s="117"/>
      <c r="C142" s="20"/>
      <c r="D142" s="25"/>
      <c r="E142" s="25"/>
      <c r="F142" s="7"/>
    </row>
    <row r="143" spans="1:6">
      <c r="A143" s="102"/>
      <c r="B143" s="21"/>
      <c r="C143" s="22"/>
      <c r="D143" s="23"/>
      <c r="E143" s="18"/>
      <c r="F143" s="7"/>
    </row>
    <row r="144" spans="1:6">
      <c r="A144" s="17"/>
      <c r="B144" s="115"/>
      <c r="C144" s="21"/>
      <c r="D144" s="21"/>
      <c r="E144" s="21"/>
      <c r="F144" s="7"/>
    </row>
    <row r="145" spans="1:6">
      <c r="A145" s="117"/>
      <c r="B145" s="117"/>
      <c r="C145" s="141"/>
      <c r="D145" s="142"/>
      <c r="E145" s="19"/>
      <c r="F145" s="7"/>
    </row>
    <row r="146" spans="1:6">
      <c r="A146" s="21"/>
      <c r="B146" s="21"/>
      <c r="C146" s="143"/>
      <c r="D146" s="24"/>
      <c r="E146" s="18"/>
      <c r="F146" s="7"/>
    </row>
    <row r="147" spans="1:6">
      <c r="A147" s="17"/>
      <c r="B147" s="118"/>
      <c r="C147" s="21"/>
      <c r="D147" s="21"/>
      <c r="E147" s="21"/>
      <c r="F147" s="7"/>
    </row>
    <row r="148" spans="1:6">
      <c r="A148" s="117"/>
      <c r="B148" s="117"/>
      <c r="C148" s="141"/>
      <c r="D148" s="141"/>
      <c r="E148" s="19"/>
      <c r="F148" s="7"/>
    </row>
    <row r="149" spans="1:6">
      <c r="A149" s="21"/>
      <c r="B149" s="21"/>
      <c r="C149" s="143"/>
      <c r="D149" s="24"/>
      <c r="E149" s="18"/>
      <c r="F149" s="7"/>
    </row>
    <row r="150" spans="1:6">
      <c r="A150" s="17"/>
      <c r="B150" s="116"/>
      <c r="C150" s="21"/>
      <c r="D150" s="21"/>
      <c r="E150" s="21"/>
      <c r="F150" s="7"/>
    </row>
    <row r="151" spans="1:6">
      <c r="A151" s="17"/>
      <c r="B151" s="144"/>
      <c r="C151" s="143"/>
      <c r="D151" s="143"/>
      <c r="E151" s="18"/>
      <c r="F151" s="7"/>
    </row>
    <row r="152" spans="1:6">
      <c r="A152" s="21"/>
      <c r="B152" s="21"/>
      <c r="C152" s="143"/>
      <c r="D152" s="143"/>
      <c r="E152" s="18"/>
      <c r="F152" s="7"/>
    </row>
    <row r="153" spans="1:6">
      <c r="A153" s="17"/>
      <c r="B153" s="118"/>
      <c r="C153" s="145"/>
      <c r="D153" s="23"/>
      <c r="E153" s="23"/>
      <c r="F153" s="7"/>
    </row>
    <row r="154" spans="1:6">
      <c r="A154" s="117"/>
      <c r="B154" s="117"/>
      <c r="C154" s="20"/>
      <c r="D154" s="25"/>
      <c r="E154" s="19"/>
      <c r="F154" s="7"/>
    </row>
    <row r="155" spans="1:6">
      <c r="A155" s="17"/>
      <c r="B155" s="21"/>
      <c r="C155" s="23"/>
      <c r="D155" s="23"/>
      <c r="E155" s="18"/>
      <c r="F155" s="7"/>
    </row>
    <row r="156" spans="1:6">
      <c r="A156" s="17"/>
      <c r="B156" s="116"/>
      <c r="C156" s="23"/>
      <c r="D156" s="23"/>
      <c r="E156" s="18"/>
      <c r="F156" s="7"/>
    </row>
    <row r="157" spans="1:6">
      <c r="A157" s="146"/>
      <c r="B157" s="117"/>
      <c r="C157" s="20"/>
      <c r="D157" s="25"/>
      <c r="E157" s="25"/>
      <c r="F157" s="7"/>
    </row>
    <row r="158" spans="1:6">
      <c r="A158" s="21"/>
      <c r="B158" s="21"/>
      <c r="C158" s="143"/>
      <c r="D158" s="143"/>
      <c r="E158" s="18"/>
      <c r="F158" s="7"/>
    </row>
    <row r="159" spans="1:6">
      <c r="A159" s="17"/>
      <c r="B159" s="116"/>
      <c r="C159" s="145"/>
      <c r="D159" s="23"/>
      <c r="E159" s="23"/>
      <c r="F159" s="120"/>
    </row>
    <row r="160" spans="1:6">
      <c r="A160" s="117"/>
      <c r="B160" s="117"/>
      <c r="C160" s="20"/>
      <c r="D160" s="25"/>
      <c r="E160" s="19"/>
      <c r="F160" s="7"/>
    </row>
    <row r="161" spans="1:7">
      <c r="A161" s="17"/>
      <c r="B161" s="21"/>
      <c r="C161" s="23"/>
      <c r="D161" s="23"/>
      <c r="E161" s="18"/>
      <c r="F161" s="7"/>
    </row>
    <row r="162" spans="1:7">
      <c r="A162" s="17"/>
      <c r="B162" s="118"/>
      <c r="C162" s="23"/>
      <c r="D162" s="23"/>
      <c r="E162" s="18"/>
      <c r="F162" s="7"/>
    </row>
    <row r="163" spans="1:7">
      <c r="A163" s="146"/>
      <c r="B163" s="117"/>
      <c r="C163" s="20"/>
      <c r="D163" s="25"/>
      <c r="E163" s="25"/>
      <c r="F163" s="7"/>
    </row>
    <row r="164" spans="1:7">
      <c r="A164" s="17"/>
      <c r="B164" s="21"/>
      <c r="C164" s="143"/>
      <c r="D164" s="24"/>
      <c r="E164" s="18"/>
      <c r="F164" s="7"/>
    </row>
    <row r="165" spans="1:7">
      <c r="A165" s="123"/>
      <c r="B165" s="124"/>
      <c r="C165" s="125"/>
      <c r="D165" s="126"/>
      <c r="E165" s="127"/>
      <c r="F165" s="7"/>
    </row>
    <row r="166" spans="1:7">
      <c r="A166" s="21"/>
      <c r="B166" s="21"/>
      <c r="C166" s="42"/>
      <c r="D166" s="23"/>
      <c r="E166" s="18"/>
      <c r="F166" s="7"/>
    </row>
    <row r="167" spans="1:7">
      <c r="A167" s="17"/>
      <c r="B167" s="118"/>
      <c r="C167" s="21"/>
      <c r="D167" s="21"/>
      <c r="E167" s="21"/>
      <c r="F167" s="7"/>
    </row>
    <row r="168" spans="1:7">
      <c r="A168" s="117"/>
      <c r="B168" s="117"/>
      <c r="C168" s="141"/>
      <c r="D168" s="25"/>
      <c r="E168" s="19"/>
      <c r="F168" s="7"/>
    </row>
    <row r="169" spans="1:7">
      <c r="A169" s="17"/>
      <c r="B169" s="116"/>
      <c r="C169" s="21"/>
      <c r="D169" s="21"/>
      <c r="E169" s="21"/>
      <c r="F169" s="7"/>
    </row>
    <row r="170" spans="1:7">
      <c r="A170" s="117"/>
      <c r="B170" s="117"/>
      <c r="C170" s="141"/>
      <c r="D170" s="25"/>
      <c r="E170" s="19"/>
      <c r="F170" s="7"/>
    </row>
    <row r="171" spans="1:7">
      <c r="A171" s="21"/>
      <c r="B171" s="21"/>
      <c r="C171" s="143"/>
      <c r="D171" s="23"/>
      <c r="E171" s="18"/>
      <c r="F171" s="7"/>
    </row>
    <row r="172" spans="1:7">
      <c r="A172" s="17"/>
      <c r="B172" s="116"/>
      <c r="C172" s="21"/>
      <c r="D172" s="21"/>
      <c r="E172" s="21"/>
      <c r="F172" s="7"/>
    </row>
    <row r="173" spans="1:7">
      <c r="A173" s="117"/>
      <c r="B173" s="117"/>
      <c r="C173" s="141"/>
      <c r="D173" s="25"/>
      <c r="E173" s="19"/>
      <c r="F173" s="21"/>
      <c r="G173" s="16"/>
    </row>
    <row r="174" spans="1:7">
      <c r="A174" s="17"/>
      <c r="B174" s="21"/>
      <c r="C174" s="42"/>
      <c r="D174" s="23"/>
      <c r="E174" s="23"/>
      <c r="F174" s="7"/>
    </row>
    <row r="175" spans="1:7">
      <c r="A175" s="17"/>
      <c r="B175" s="118"/>
      <c r="C175" s="21"/>
      <c r="D175" s="21"/>
      <c r="E175" s="21"/>
      <c r="F175" s="7"/>
    </row>
    <row r="176" spans="1:7">
      <c r="A176" s="17"/>
      <c r="B176" s="21"/>
      <c r="C176" s="42"/>
      <c r="D176" s="23"/>
      <c r="E176" s="23"/>
      <c r="F176" s="7"/>
    </row>
    <row r="177" spans="1:13">
      <c r="A177" s="17"/>
      <c r="B177" s="136"/>
      <c r="C177" s="23"/>
      <c r="D177" s="23"/>
      <c r="E177" s="68"/>
      <c r="F177" s="7"/>
    </row>
    <row r="178" spans="1:13">
      <c r="A178" s="146"/>
      <c r="B178" s="117"/>
      <c r="C178" s="20"/>
      <c r="D178" s="25"/>
      <c r="E178" s="19"/>
      <c r="F178" s="7"/>
    </row>
    <row r="179" spans="1:13">
      <c r="A179" s="102"/>
      <c r="B179" s="147"/>
      <c r="C179" s="23"/>
      <c r="D179" s="23"/>
      <c r="E179" s="18"/>
      <c r="F179" s="7"/>
    </row>
    <row r="180" spans="1:13">
      <c r="A180" s="148"/>
      <c r="B180" s="21"/>
      <c r="C180" s="23"/>
      <c r="D180" s="23"/>
      <c r="E180" s="18"/>
      <c r="F180" s="7"/>
    </row>
    <row r="181" spans="1:13">
      <c r="A181" s="149"/>
      <c r="B181" s="150"/>
      <c r="C181" s="40"/>
      <c r="D181" s="40"/>
      <c r="E181" s="39"/>
      <c r="F181" s="7"/>
    </row>
    <row r="182" spans="1:13">
      <c r="A182" s="149"/>
      <c r="B182" s="37"/>
      <c r="C182" s="40"/>
      <c r="D182" s="40"/>
      <c r="E182" s="39"/>
      <c r="F182" s="7"/>
    </row>
    <row r="183" spans="1:13" ht="54" customHeight="1">
      <c r="A183" s="149"/>
      <c r="B183" s="151"/>
      <c r="C183" s="40"/>
      <c r="D183" s="40"/>
      <c r="E183" s="152"/>
      <c r="F183" s="107"/>
      <c r="G183" s="29"/>
      <c r="H183" s="41"/>
      <c r="I183" s="34"/>
      <c r="J183" s="29"/>
      <c r="K183" s="29"/>
      <c r="L183" s="29"/>
      <c r="M183" s="29"/>
    </row>
    <row r="184" spans="1:13">
      <c r="A184" s="149"/>
      <c r="B184" s="151"/>
      <c r="C184" s="40"/>
      <c r="D184" s="40"/>
      <c r="E184" s="152"/>
      <c r="F184" s="25"/>
      <c r="G184" s="25"/>
      <c r="H184" s="25"/>
      <c r="I184" s="25"/>
      <c r="J184" s="29"/>
      <c r="K184" s="29"/>
      <c r="L184" s="29"/>
      <c r="M184" s="43"/>
    </row>
    <row r="185" spans="1:13">
      <c r="A185" s="149"/>
      <c r="B185" s="151"/>
      <c r="C185" s="40"/>
      <c r="D185" s="40"/>
      <c r="E185" s="152"/>
      <c r="F185" s="107"/>
      <c r="G185" s="29"/>
      <c r="H185" s="29"/>
      <c r="I185" s="29"/>
      <c r="J185" s="29"/>
      <c r="K185" s="29"/>
      <c r="L185" s="29"/>
      <c r="M185" s="29"/>
    </row>
    <row r="186" spans="1:13">
      <c r="A186" s="149"/>
      <c r="B186" s="151"/>
      <c r="C186" s="40"/>
      <c r="D186" s="40"/>
      <c r="E186" s="152"/>
      <c r="F186" s="25"/>
      <c r="G186" s="25"/>
      <c r="H186" s="25"/>
      <c r="I186" s="29"/>
      <c r="J186" s="29"/>
      <c r="K186" s="29"/>
      <c r="L186" s="29"/>
      <c r="M186" s="43"/>
    </row>
    <row r="187" spans="1:13">
      <c r="A187" s="149"/>
      <c r="B187" s="151"/>
      <c r="C187" s="40"/>
      <c r="D187" s="40"/>
      <c r="E187" s="152"/>
      <c r="F187" s="107"/>
      <c r="G187" s="29"/>
      <c r="H187" s="29"/>
      <c r="I187" s="29"/>
      <c r="J187" s="29"/>
      <c r="K187" s="29"/>
      <c r="L187" s="29"/>
      <c r="M187" s="29"/>
    </row>
    <row r="188" spans="1:13">
      <c r="A188" s="149"/>
      <c r="B188" s="151"/>
      <c r="C188" s="40"/>
      <c r="D188" s="40"/>
      <c r="E188" s="152"/>
      <c r="F188" s="107"/>
      <c r="G188" s="29"/>
      <c r="H188" s="29"/>
      <c r="I188" s="29"/>
      <c r="J188" s="29"/>
      <c r="K188" s="29"/>
      <c r="L188" s="29"/>
      <c r="M188" s="45"/>
    </row>
    <row r="189" spans="1:13">
      <c r="A189" s="54"/>
      <c r="B189" s="37"/>
      <c r="C189" s="40"/>
      <c r="D189" s="38"/>
      <c r="E189" s="39"/>
      <c r="F189" s="153"/>
      <c r="G189" s="29"/>
      <c r="H189" s="47"/>
      <c r="I189" s="47"/>
      <c r="J189" s="48"/>
      <c r="K189" s="29"/>
      <c r="L189" s="29"/>
      <c r="M189" s="46"/>
    </row>
    <row r="190" spans="1:13">
      <c r="A190" s="17"/>
      <c r="B190" s="24"/>
      <c r="C190" s="42"/>
      <c r="D190" s="23"/>
      <c r="E190" s="23"/>
      <c r="F190" s="153"/>
      <c r="G190" s="29"/>
      <c r="H190" s="47"/>
      <c r="I190" s="47"/>
      <c r="J190" s="48"/>
      <c r="K190" s="29"/>
      <c r="L190" s="29"/>
      <c r="M190" s="46"/>
    </row>
    <row r="191" spans="1:13">
      <c r="A191" s="17"/>
      <c r="B191" s="24"/>
      <c r="C191" s="42"/>
      <c r="D191" s="23"/>
      <c r="E191" s="23"/>
      <c r="F191" s="153"/>
      <c r="G191" s="29"/>
      <c r="H191" s="29"/>
      <c r="I191" s="29"/>
      <c r="J191" s="29"/>
      <c r="K191" s="29"/>
      <c r="L191" s="29"/>
      <c r="M191" s="29"/>
    </row>
    <row r="192" spans="1:13">
      <c r="A192" s="56"/>
      <c r="B192" s="49"/>
      <c r="C192" s="23"/>
      <c r="D192" s="58"/>
      <c r="E192" s="18"/>
      <c r="F192" s="107"/>
      <c r="G192" s="29"/>
      <c r="H192" s="47"/>
      <c r="I192" s="47"/>
      <c r="J192" s="48"/>
      <c r="K192" s="29"/>
      <c r="L192" s="29"/>
      <c r="M192" s="46"/>
    </row>
    <row r="193" spans="1:13">
      <c r="A193" s="17"/>
      <c r="B193" s="24"/>
      <c r="C193" s="42"/>
      <c r="D193" s="23"/>
      <c r="E193" s="23"/>
      <c r="F193" s="107"/>
      <c r="G193" s="29"/>
      <c r="H193" s="29"/>
      <c r="I193" s="29"/>
      <c r="J193" s="29"/>
      <c r="K193" s="29"/>
      <c r="L193" s="29"/>
      <c r="M193" s="29"/>
    </row>
    <row r="194" spans="1:13">
      <c r="A194" s="17"/>
      <c r="B194" s="24"/>
      <c r="C194" s="42"/>
      <c r="D194" s="23"/>
      <c r="E194" s="23"/>
      <c r="F194" s="154"/>
      <c r="G194" s="29"/>
      <c r="H194" s="29"/>
      <c r="I194" s="29"/>
      <c r="J194" s="29"/>
      <c r="K194" s="29"/>
      <c r="L194" s="29"/>
      <c r="M194" s="29"/>
    </row>
    <row r="195" spans="1:13">
      <c r="A195" s="56"/>
      <c r="B195" s="49"/>
      <c r="C195" s="59"/>
      <c r="D195" s="58"/>
      <c r="E195" s="23"/>
      <c r="F195" s="155"/>
      <c r="G195" s="33"/>
      <c r="H195" s="33"/>
      <c r="I195" s="29"/>
      <c r="J195" s="29"/>
      <c r="K195" s="29"/>
      <c r="L195" s="29"/>
      <c r="M195" s="29"/>
    </row>
    <row r="196" spans="1:13">
      <c r="A196" s="24"/>
      <c r="B196" s="24"/>
      <c r="C196" s="42"/>
      <c r="D196" s="23"/>
      <c r="E196" s="23"/>
      <c r="F196" s="150"/>
      <c r="G196" s="29"/>
      <c r="H196" s="29"/>
      <c r="I196" s="29"/>
      <c r="J196" s="29"/>
      <c r="K196" s="29"/>
      <c r="L196" s="29"/>
      <c r="M196" s="29"/>
    </row>
    <row r="197" spans="1:13">
      <c r="A197" s="17"/>
      <c r="B197" s="60"/>
      <c r="C197" s="59"/>
      <c r="D197" s="50"/>
      <c r="E197" s="61"/>
      <c r="F197" s="107"/>
      <c r="G197" s="29"/>
      <c r="H197" s="36"/>
      <c r="I197" s="29"/>
      <c r="J197" s="29"/>
      <c r="K197" s="29"/>
      <c r="L197" s="29"/>
      <c r="M197" s="29"/>
    </row>
    <row r="198" spans="1:13">
      <c r="A198" s="56"/>
      <c r="B198" s="49"/>
      <c r="C198" s="59"/>
      <c r="D198" s="58"/>
      <c r="E198" s="61"/>
      <c r="F198" s="25"/>
      <c r="G198" s="25"/>
      <c r="H198" s="25"/>
      <c r="I198" s="29"/>
      <c r="J198" s="29"/>
      <c r="K198" s="29"/>
      <c r="L198" s="29"/>
      <c r="M198" s="29"/>
    </row>
    <row r="199" spans="1:13">
      <c r="A199" s="17"/>
      <c r="B199" s="24"/>
      <c r="C199" s="42"/>
      <c r="D199" s="63"/>
      <c r="E199" s="23"/>
      <c r="F199" s="107"/>
      <c r="G199" s="29"/>
      <c r="H199" s="36"/>
      <c r="I199" s="29"/>
      <c r="J199" s="29"/>
      <c r="K199" s="29"/>
      <c r="L199" s="29"/>
      <c r="M199" s="29"/>
    </row>
    <row r="200" spans="1:13">
      <c r="A200" s="17"/>
      <c r="B200" s="104"/>
      <c r="C200" s="59"/>
      <c r="D200" s="50"/>
      <c r="E200" s="61"/>
      <c r="F200" s="25"/>
      <c r="G200" s="25"/>
      <c r="H200" s="25"/>
      <c r="I200" s="29"/>
      <c r="J200" s="29"/>
      <c r="K200" s="29"/>
      <c r="L200" s="29"/>
      <c r="M200" s="29"/>
    </row>
    <row r="201" spans="1:13">
      <c r="A201" s="17"/>
      <c r="B201" s="24"/>
      <c r="C201" s="42"/>
      <c r="D201" s="64"/>
      <c r="E201" s="64"/>
      <c r="F201" s="23"/>
      <c r="G201" s="23"/>
      <c r="H201" s="23"/>
      <c r="I201" s="29"/>
      <c r="J201" s="29"/>
      <c r="K201" s="29"/>
      <c r="L201" s="29"/>
      <c r="M201" s="29"/>
    </row>
    <row r="202" spans="1:13">
      <c r="A202" s="104"/>
      <c r="B202" s="104"/>
      <c r="C202" s="66"/>
      <c r="D202" s="67"/>
      <c r="E202" s="68"/>
      <c r="F202" s="29"/>
      <c r="G202" s="29"/>
      <c r="H202" s="29"/>
      <c r="I202" s="29"/>
      <c r="J202" s="29"/>
      <c r="K202" s="29"/>
      <c r="L202" s="29"/>
      <c r="M202" s="29"/>
    </row>
    <row r="203" spans="1:13">
      <c r="A203" s="17"/>
      <c r="B203" s="24"/>
      <c r="C203" s="42"/>
      <c r="D203" s="23"/>
      <c r="E203" s="23"/>
      <c r="F203" s="29"/>
      <c r="G203" s="29"/>
      <c r="H203" s="29"/>
      <c r="I203" s="29"/>
      <c r="J203" s="29"/>
      <c r="K203" s="29"/>
      <c r="L203" s="29"/>
      <c r="M203" s="29"/>
    </row>
    <row r="204" spans="1:13">
      <c r="A204" s="17"/>
      <c r="B204" s="60"/>
      <c r="C204" s="59"/>
      <c r="D204" s="59"/>
      <c r="E204" s="61"/>
      <c r="F204" s="29"/>
      <c r="G204" s="29"/>
      <c r="H204" s="29"/>
      <c r="I204" s="29"/>
      <c r="J204" s="29"/>
      <c r="K204" s="29"/>
      <c r="L204" s="29"/>
      <c r="M204" s="29"/>
    </row>
    <row r="205" spans="1:13" ht="13.5" customHeight="1">
      <c r="A205" s="56"/>
      <c r="B205" s="49"/>
      <c r="C205" s="23"/>
      <c r="D205" s="23"/>
      <c r="E205" s="18"/>
      <c r="F205" s="29"/>
      <c r="G205" s="29"/>
      <c r="H205" s="29"/>
      <c r="I205" s="29"/>
      <c r="J205" s="29"/>
      <c r="K205" s="29"/>
      <c r="L205" s="29"/>
      <c r="M205" s="29"/>
    </row>
    <row r="206" spans="1:13">
      <c r="A206" s="17"/>
      <c r="B206" s="24"/>
      <c r="C206" s="42"/>
      <c r="D206" s="23"/>
      <c r="E206" s="23"/>
      <c r="F206" s="29"/>
      <c r="G206" s="29"/>
      <c r="H206" s="29"/>
      <c r="I206" s="29"/>
      <c r="J206" s="29"/>
      <c r="K206" s="29"/>
      <c r="L206" s="29"/>
      <c r="M206" s="29"/>
    </row>
    <row r="207" spans="1:13">
      <c r="A207" s="17"/>
      <c r="B207" s="24"/>
      <c r="C207" s="42"/>
      <c r="D207" s="23"/>
      <c r="E207" s="18"/>
      <c r="F207" s="29"/>
      <c r="G207" s="29"/>
      <c r="H207" s="29"/>
      <c r="I207" s="29"/>
      <c r="J207" s="29"/>
      <c r="K207" s="29"/>
      <c r="L207" s="29"/>
      <c r="M207" s="29"/>
    </row>
    <row r="208" spans="1:13">
      <c r="A208" s="17"/>
      <c r="B208" s="49"/>
      <c r="C208" s="69"/>
      <c r="D208" s="58"/>
      <c r="E208" s="70"/>
      <c r="F208" s="29"/>
      <c r="G208" s="29"/>
      <c r="H208" s="29"/>
      <c r="I208" s="29"/>
      <c r="J208" s="29"/>
      <c r="K208" s="29"/>
      <c r="L208" s="29"/>
      <c r="M208" s="29"/>
    </row>
    <row r="209" spans="1:13">
      <c r="A209" s="17"/>
      <c r="B209" s="24"/>
      <c r="C209" s="42"/>
      <c r="D209" s="23"/>
      <c r="E209" s="23"/>
      <c r="F209" s="29"/>
      <c r="G209" s="29"/>
      <c r="H209" s="29"/>
      <c r="I209" s="29"/>
      <c r="J209" s="29"/>
      <c r="K209" s="29"/>
      <c r="L209" s="29"/>
      <c r="M209" s="29"/>
    </row>
    <row r="210" spans="1:13">
      <c r="A210" s="17"/>
      <c r="B210" s="24"/>
      <c r="C210" s="42"/>
      <c r="D210" s="23"/>
      <c r="E210" s="72"/>
      <c r="G210" s="9"/>
    </row>
    <row r="211" spans="1:13">
      <c r="A211" s="17"/>
      <c r="B211" s="49"/>
      <c r="C211" s="42"/>
      <c r="D211" s="58"/>
      <c r="E211" s="72"/>
      <c r="F211" s="23"/>
      <c r="G211" s="23"/>
      <c r="H211" s="23"/>
    </row>
    <row r="212" spans="1:13">
      <c r="A212" s="73"/>
      <c r="B212" s="24"/>
      <c r="C212" s="42"/>
      <c r="D212" s="23"/>
      <c r="E212" s="23"/>
      <c r="F212" s="23"/>
      <c r="G212" s="23"/>
      <c r="H212" s="55"/>
      <c r="I212" s="55"/>
      <c r="J212" s="55"/>
      <c r="K212" s="55"/>
      <c r="L212" s="55"/>
      <c r="M212" s="55"/>
    </row>
    <row r="213" spans="1:13">
      <c r="A213" s="73"/>
      <c r="B213" s="24"/>
      <c r="C213" s="42"/>
      <c r="D213" s="23"/>
      <c r="E213" s="72"/>
      <c r="F213" s="55"/>
      <c r="G213" s="55"/>
      <c r="H213" s="55"/>
      <c r="I213" s="55"/>
      <c r="J213" s="55"/>
      <c r="K213" s="55"/>
      <c r="L213" s="55"/>
      <c r="M213" s="55"/>
    </row>
    <row r="214" spans="1:13">
      <c r="A214" s="17"/>
      <c r="B214" s="49"/>
      <c r="C214" s="42"/>
      <c r="D214" s="58"/>
      <c r="E214" s="72"/>
      <c r="F214" s="23"/>
      <c r="G214" s="23"/>
      <c r="H214" s="23"/>
      <c r="I214" s="55"/>
      <c r="J214" s="55"/>
      <c r="K214" s="55"/>
      <c r="L214" s="55"/>
      <c r="M214" s="23"/>
    </row>
    <row r="215" spans="1:13">
      <c r="A215" s="73"/>
      <c r="B215" s="24"/>
      <c r="C215" s="42"/>
      <c r="D215" s="23"/>
      <c r="E215" s="23"/>
      <c r="F215" s="55"/>
      <c r="G215" s="23"/>
      <c r="H215" s="23"/>
      <c r="I215" s="55"/>
      <c r="J215" s="55"/>
      <c r="K215" s="55"/>
      <c r="L215" s="55"/>
      <c r="M215" s="55"/>
    </row>
    <row r="216" spans="1:13">
      <c r="A216" s="17"/>
      <c r="B216" s="49"/>
      <c r="C216" s="57"/>
      <c r="D216" s="58"/>
      <c r="E216" s="74"/>
      <c r="F216" s="55"/>
      <c r="G216" s="55"/>
      <c r="H216" s="55"/>
      <c r="I216" s="55"/>
      <c r="J216" s="55"/>
      <c r="K216" s="55"/>
      <c r="L216" s="55"/>
      <c r="M216" s="55"/>
    </row>
    <row r="217" spans="1:13" ht="16.5" customHeight="1">
      <c r="A217" s="17"/>
      <c r="B217" s="24"/>
      <c r="C217" s="75"/>
      <c r="D217" s="23"/>
      <c r="E217" s="23"/>
      <c r="F217" s="23"/>
      <c r="G217" s="23"/>
      <c r="H217" s="23"/>
      <c r="I217" s="55"/>
      <c r="J217" s="55"/>
      <c r="K217" s="55"/>
      <c r="L217" s="55"/>
      <c r="M217" s="23"/>
    </row>
    <row r="218" spans="1:13">
      <c r="A218" s="17"/>
      <c r="B218" s="24"/>
      <c r="C218" s="75"/>
      <c r="D218" s="23"/>
      <c r="E218" s="76"/>
      <c r="F218" s="55"/>
      <c r="G218" s="55"/>
      <c r="H218" s="55"/>
      <c r="I218" s="55"/>
      <c r="J218" s="55"/>
      <c r="K218" s="55"/>
      <c r="L218" s="55"/>
      <c r="M218" s="55"/>
    </row>
    <row r="219" spans="1:13">
      <c r="A219" s="17"/>
      <c r="B219" s="49"/>
      <c r="C219" s="77"/>
      <c r="D219" s="58"/>
      <c r="E219" s="78"/>
      <c r="F219" s="55"/>
      <c r="G219" s="55"/>
      <c r="H219" s="55"/>
      <c r="I219" s="62"/>
      <c r="J219" s="55"/>
      <c r="K219" s="55"/>
      <c r="L219" s="55"/>
      <c r="M219" s="55"/>
    </row>
    <row r="220" spans="1:13">
      <c r="A220" s="17"/>
      <c r="B220" s="24"/>
      <c r="C220" s="80"/>
      <c r="D220" s="23"/>
      <c r="E220" s="23"/>
      <c r="F220" s="23"/>
      <c r="G220" s="23"/>
      <c r="H220" s="23"/>
      <c r="I220" s="23"/>
      <c r="J220" s="55"/>
      <c r="K220" s="55"/>
      <c r="L220" s="55"/>
      <c r="M220" s="23"/>
    </row>
    <row r="221" spans="1:13" ht="15.75" customHeight="1">
      <c r="A221" s="17"/>
      <c r="B221" s="24"/>
      <c r="C221" s="80"/>
      <c r="D221" s="23"/>
      <c r="E221" s="23"/>
      <c r="F221" s="55"/>
      <c r="G221" s="23"/>
      <c r="H221" s="55"/>
      <c r="I221" s="55"/>
      <c r="J221" s="55"/>
      <c r="K221" s="55"/>
      <c r="L221" s="55"/>
      <c r="M221" s="55"/>
    </row>
    <row r="222" spans="1:13" ht="15.75" customHeight="1">
      <c r="A222" s="17"/>
      <c r="B222" s="49"/>
      <c r="C222" s="77"/>
      <c r="D222" s="69"/>
      <c r="E222" s="78"/>
      <c r="F222" s="23"/>
      <c r="G222" s="23"/>
      <c r="H222" s="23"/>
      <c r="I222" s="65"/>
      <c r="J222" s="55"/>
      <c r="K222" s="55"/>
      <c r="L222" s="55"/>
      <c r="M222" s="23"/>
    </row>
    <row r="223" spans="1:13">
      <c r="A223" s="17"/>
      <c r="B223" s="24"/>
      <c r="C223" s="80"/>
      <c r="D223" s="23"/>
      <c r="E223" s="23"/>
      <c r="F223" s="55"/>
      <c r="G223" s="55"/>
      <c r="H223" s="55"/>
      <c r="I223" s="55"/>
      <c r="J223" s="55"/>
      <c r="K223" s="55"/>
      <c r="L223" s="55"/>
      <c r="M223" s="55"/>
    </row>
    <row r="224" spans="1:13">
      <c r="A224" s="17"/>
      <c r="B224" s="104"/>
      <c r="C224" s="84"/>
      <c r="D224" s="84"/>
      <c r="E224" s="85"/>
      <c r="F224" s="23"/>
      <c r="G224" s="23"/>
      <c r="H224" s="23"/>
      <c r="I224" s="65"/>
      <c r="J224" s="55"/>
      <c r="K224" s="55"/>
      <c r="L224" s="55"/>
      <c r="M224" s="23"/>
    </row>
    <row r="225" spans="1:13">
      <c r="A225" s="17"/>
      <c r="B225" s="49"/>
      <c r="C225" s="86"/>
      <c r="D225" s="86"/>
      <c r="E225" s="18"/>
      <c r="F225" s="55"/>
      <c r="G225" s="55"/>
      <c r="H225" s="55"/>
      <c r="I225" s="55"/>
      <c r="J225" s="55"/>
      <c r="K225" s="55"/>
      <c r="L225" s="55"/>
      <c r="M225" s="55"/>
    </row>
    <row r="226" spans="1:13">
      <c r="A226" s="17"/>
      <c r="B226" s="24"/>
      <c r="C226" s="75"/>
      <c r="D226" s="23"/>
      <c r="E226" s="23"/>
      <c r="F226" s="23"/>
      <c r="G226" s="55"/>
      <c r="H226" s="55"/>
      <c r="I226" s="55"/>
      <c r="J226" s="55"/>
      <c r="K226" s="55"/>
      <c r="L226" s="55"/>
      <c r="M226" s="55"/>
    </row>
    <row r="227" spans="1:13" ht="14.25" customHeight="1">
      <c r="A227" s="17"/>
      <c r="B227" s="24"/>
      <c r="C227" s="75"/>
      <c r="D227" s="23"/>
      <c r="E227" s="23"/>
      <c r="F227" s="23"/>
      <c r="G227" s="23"/>
      <c r="H227" s="23"/>
      <c r="I227" s="55"/>
      <c r="J227" s="55"/>
      <c r="K227" s="55"/>
      <c r="L227" s="55"/>
      <c r="M227" s="55"/>
    </row>
    <row r="228" spans="1:13">
      <c r="A228" s="17"/>
      <c r="B228" s="49"/>
      <c r="C228" s="50"/>
      <c r="D228" s="23"/>
      <c r="E228" s="23"/>
      <c r="F228" s="55"/>
      <c r="G228" s="55"/>
      <c r="H228" s="55"/>
      <c r="I228" s="55"/>
      <c r="J228" s="55"/>
      <c r="K228" s="55"/>
      <c r="L228" s="55"/>
      <c r="M228" s="55"/>
    </row>
    <row r="229" spans="1:13">
      <c r="A229" s="102"/>
      <c r="B229" s="24"/>
      <c r="C229" s="75"/>
      <c r="D229" s="23"/>
      <c r="E229" s="23"/>
      <c r="F229" s="55"/>
      <c r="G229" s="55"/>
      <c r="H229" s="71"/>
      <c r="I229" s="62"/>
      <c r="J229" s="55"/>
      <c r="K229" s="55"/>
      <c r="L229" s="55"/>
      <c r="M229" s="55"/>
    </row>
    <row r="230" spans="1:13">
      <c r="A230" s="17"/>
      <c r="B230" s="49"/>
      <c r="C230" s="75"/>
      <c r="D230" s="50"/>
      <c r="E230" s="87"/>
      <c r="F230" s="23"/>
      <c r="G230" s="23"/>
      <c r="H230" s="23"/>
      <c r="I230" s="23"/>
      <c r="J230" s="55"/>
      <c r="K230" s="55"/>
      <c r="L230" s="55"/>
      <c r="M230" s="63"/>
    </row>
    <row r="231" spans="1:13">
      <c r="A231" s="42"/>
      <c r="B231" s="42"/>
      <c r="C231" s="75"/>
      <c r="D231" s="23"/>
      <c r="E231" s="23"/>
      <c r="F231" s="55"/>
      <c r="G231" s="55"/>
      <c r="H231" s="55"/>
      <c r="I231" s="55"/>
      <c r="J231" s="55"/>
      <c r="K231" s="55"/>
      <c r="L231" s="55"/>
      <c r="M231" s="55"/>
    </row>
    <row r="232" spans="1:13">
      <c r="A232" s="42"/>
      <c r="B232" s="42"/>
      <c r="C232" s="75"/>
      <c r="D232" s="23"/>
      <c r="E232" s="23"/>
      <c r="F232" s="55"/>
      <c r="G232" s="55"/>
      <c r="H232" s="71"/>
      <c r="I232" s="62"/>
      <c r="J232" s="55"/>
      <c r="K232" s="55"/>
      <c r="L232" s="55"/>
      <c r="M232" s="55"/>
    </row>
    <row r="233" spans="1:13">
      <c r="A233" s="17"/>
      <c r="B233" s="110"/>
      <c r="C233" s="59"/>
      <c r="D233" s="50"/>
      <c r="E233" s="85"/>
      <c r="F233" s="23"/>
      <c r="G233" s="23"/>
      <c r="H233" s="23"/>
      <c r="I233" s="23"/>
      <c r="J233" s="55"/>
      <c r="K233" s="55"/>
      <c r="L233" s="55"/>
      <c r="M233" s="63"/>
    </row>
    <row r="234" spans="1:13">
      <c r="A234" s="42"/>
      <c r="B234" s="42"/>
      <c r="C234" s="42"/>
      <c r="D234" s="23"/>
      <c r="E234" s="68"/>
      <c r="F234" s="55"/>
      <c r="G234" s="55"/>
      <c r="H234" s="55"/>
      <c r="I234" s="55"/>
      <c r="J234" s="55"/>
      <c r="K234" s="55"/>
      <c r="L234" s="55"/>
      <c r="M234" s="55"/>
    </row>
    <row r="235" spans="1:13">
      <c r="A235" s="35"/>
      <c r="B235" s="51"/>
      <c r="C235" s="44"/>
      <c r="D235" s="6"/>
      <c r="E235" s="88"/>
      <c r="F235" s="55"/>
      <c r="G235" s="55"/>
      <c r="H235" s="71"/>
      <c r="I235" s="62"/>
      <c r="J235" s="55"/>
      <c r="K235" s="55"/>
      <c r="L235" s="55"/>
      <c r="M235" s="55"/>
    </row>
    <row r="236" spans="1:13">
      <c r="A236" s="10"/>
      <c r="B236" s="33"/>
      <c r="C236" s="44"/>
      <c r="D236" s="6"/>
      <c r="E236" s="89"/>
      <c r="F236" s="23"/>
      <c r="G236" s="23"/>
      <c r="H236" s="23"/>
      <c r="I236" s="23"/>
      <c r="J236" s="55"/>
      <c r="K236" s="55"/>
      <c r="L236" s="55"/>
      <c r="M236" s="63"/>
    </row>
    <row r="237" spans="1:13">
      <c r="A237" s="10"/>
      <c r="B237" s="33"/>
      <c r="C237" s="44"/>
      <c r="D237" s="6"/>
      <c r="E237" s="88"/>
      <c r="F237" s="55"/>
      <c r="G237" s="55"/>
      <c r="H237" s="55"/>
      <c r="I237" s="55"/>
      <c r="J237" s="55"/>
      <c r="K237" s="55"/>
      <c r="L237" s="55"/>
      <c r="M237" s="55"/>
    </row>
    <row r="238" spans="1:13">
      <c r="A238" s="10"/>
      <c r="B238" s="33"/>
      <c r="C238" s="44"/>
      <c r="D238" s="6"/>
      <c r="E238" s="89"/>
      <c r="F238" s="23"/>
      <c r="G238" s="23"/>
      <c r="H238" s="23"/>
      <c r="I238" s="55"/>
      <c r="J238" s="55"/>
      <c r="K238" s="55"/>
      <c r="L238" s="55"/>
      <c r="M238" s="63"/>
    </row>
    <row r="239" spans="1:13">
      <c r="A239" s="10"/>
      <c r="B239" s="33"/>
      <c r="C239" s="44"/>
      <c r="D239" s="6"/>
      <c r="E239" s="88"/>
      <c r="F239" s="55"/>
      <c r="G239" s="55"/>
      <c r="H239" s="55"/>
      <c r="I239" s="55"/>
      <c r="J239" s="55"/>
      <c r="K239" s="55"/>
      <c r="L239" s="55"/>
      <c r="M239" s="55"/>
    </row>
    <row r="240" spans="1:13">
      <c r="A240" s="10"/>
      <c r="B240" s="52"/>
      <c r="C240" s="10"/>
      <c r="D240" s="33"/>
      <c r="E240" s="53"/>
      <c r="F240" s="55"/>
      <c r="G240" s="55"/>
      <c r="H240" s="55"/>
      <c r="I240" s="55"/>
      <c r="J240" s="55"/>
      <c r="K240" s="55"/>
      <c r="L240" s="55"/>
      <c r="M240" s="79"/>
    </row>
    <row r="241" spans="1:13">
      <c r="A241" s="10"/>
      <c r="B241" s="33"/>
      <c r="C241" s="10"/>
      <c r="D241" s="33"/>
      <c r="E241" s="10"/>
      <c r="F241" s="81"/>
      <c r="G241" s="55"/>
      <c r="H241" s="82"/>
      <c r="I241" s="82"/>
      <c r="J241" s="83"/>
      <c r="K241" s="55"/>
      <c r="L241" s="55"/>
      <c r="M241" s="81"/>
    </row>
    <row r="242" spans="1:13">
      <c r="A242" s="10"/>
      <c r="B242" s="33"/>
      <c r="C242" s="10"/>
      <c r="D242" s="33"/>
      <c r="E242" s="10"/>
      <c r="F242" s="81"/>
      <c r="G242" s="55"/>
      <c r="H242" s="82"/>
      <c r="I242" s="82"/>
      <c r="J242" s="83"/>
      <c r="K242" s="55"/>
      <c r="L242" s="55"/>
      <c r="M242" s="81"/>
    </row>
    <row r="243" spans="1:13">
      <c r="A243" s="29"/>
      <c r="D243" s="5"/>
      <c r="E243" s="90"/>
      <c r="F243" s="81"/>
      <c r="G243" s="55"/>
      <c r="H243" s="55"/>
      <c r="I243" s="55"/>
      <c r="J243" s="55"/>
      <c r="K243" s="55"/>
      <c r="L243" s="55"/>
      <c r="M243" s="55"/>
    </row>
    <row r="244" spans="1:13">
      <c r="A244" s="29"/>
      <c r="E244" s="2"/>
      <c r="F244" s="55"/>
      <c r="G244" s="55"/>
      <c r="H244" s="82"/>
      <c r="I244" s="82"/>
      <c r="J244" s="83"/>
      <c r="K244" s="55"/>
      <c r="L244" s="55"/>
      <c r="M244" s="81"/>
    </row>
    <row r="245" spans="1:13">
      <c r="A245" s="10"/>
      <c r="B245" s="111"/>
      <c r="C245" s="91"/>
      <c r="D245" s="91"/>
      <c r="E245" s="92"/>
      <c r="F245" s="55"/>
      <c r="G245" s="55"/>
      <c r="H245" s="55"/>
      <c r="I245" s="55"/>
      <c r="J245" s="55"/>
      <c r="K245" s="55"/>
      <c r="L245" s="55"/>
      <c r="M245" s="55"/>
    </row>
    <row r="246" spans="1:13">
      <c r="A246" s="29"/>
      <c r="E246" s="2"/>
      <c r="F246" s="79"/>
      <c r="G246" s="55"/>
      <c r="H246" s="55"/>
      <c r="I246" s="55"/>
      <c r="J246" s="55"/>
      <c r="K246" s="55"/>
      <c r="L246" s="55"/>
      <c r="M246" s="55"/>
    </row>
    <row r="247" spans="1:13">
      <c r="A247" s="29"/>
      <c r="E247" s="2"/>
      <c r="F247" s="80"/>
      <c r="G247" s="77"/>
      <c r="H247" s="77"/>
      <c r="I247" s="55"/>
      <c r="J247" s="55"/>
      <c r="K247" s="55"/>
      <c r="L247" s="55"/>
      <c r="M247" s="55"/>
    </row>
    <row r="248" spans="1:13">
      <c r="A248" s="29"/>
      <c r="E248" s="2"/>
      <c r="F248" s="77"/>
      <c r="G248" s="55"/>
      <c r="H248" s="55"/>
      <c r="I248" s="55"/>
      <c r="J248" s="55"/>
      <c r="K248" s="55"/>
      <c r="L248" s="55"/>
      <c r="M248" s="55"/>
    </row>
    <row r="249" spans="1:13">
      <c r="A249" s="13"/>
      <c r="B249" s="15"/>
      <c r="C249" s="93"/>
      <c r="D249" s="14"/>
      <c r="E249" s="26"/>
      <c r="F249" s="55"/>
      <c r="G249" s="55"/>
      <c r="H249" s="55"/>
      <c r="I249" s="55"/>
      <c r="J249" s="55"/>
      <c r="K249" s="55"/>
      <c r="L249" s="55"/>
      <c r="M249" s="55"/>
    </row>
    <row r="250" spans="1:13">
      <c r="A250" s="29"/>
      <c r="E250" s="2"/>
      <c r="F250" s="23"/>
      <c r="G250" s="23"/>
      <c r="H250" s="23"/>
      <c r="I250" s="55"/>
      <c r="J250" s="55"/>
      <c r="K250" s="55"/>
      <c r="L250" s="55"/>
      <c r="M250" s="55"/>
    </row>
    <row r="251" spans="1:13">
      <c r="A251" s="29"/>
      <c r="E251" s="2"/>
      <c r="F251" s="55"/>
      <c r="G251" s="55"/>
      <c r="H251" s="55"/>
      <c r="I251" s="55"/>
      <c r="J251" s="55"/>
      <c r="K251" s="55"/>
      <c r="L251" s="55"/>
      <c r="M251" s="55"/>
    </row>
    <row r="252" spans="1:13">
      <c r="B252" s="52"/>
      <c r="E252" s="12"/>
      <c r="F252" s="23"/>
      <c r="G252" s="23"/>
      <c r="H252" s="23"/>
      <c r="I252" s="55"/>
      <c r="J252" s="55"/>
      <c r="K252" s="55"/>
      <c r="L252" s="55"/>
      <c r="M252" s="55"/>
    </row>
    <row r="253" spans="1:13">
      <c r="B253" s="52"/>
      <c r="E253" s="12"/>
      <c r="F253" s="23"/>
      <c r="G253" s="23"/>
      <c r="H253" s="23"/>
      <c r="I253" s="55"/>
      <c r="J253" s="55"/>
      <c r="K253" s="55"/>
      <c r="L253" s="55"/>
      <c r="M253" s="55"/>
    </row>
    <row r="254" spans="1:13">
      <c r="B254" s="33"/>
      <c r="C254" s="1"/>
      <c r="D254" s="1"/>
      <c r="E254" s="28"/>
      <c r="F254" s="55"/>
      <c r="G254" s="55"/>
      <c r="H254" s="55"/>
      <c r="I254" s="55"/>
      <c r="J254" s="55"/>
      <c r="K254" s="55"/>
      <c r="L254" s="55"/>
      <c r="M254" s="55"/>
    </row>
    <row r="255" spans="1:13">
      <c r="B255" s="32"/>
      <c r="C255" s="11"/>
      <c r="D255" s="11"/>
      <c r="E255" s="12"/>
      <c r="F255" s="55"/>
      <c r="G255" s="55"/>
      <c r="H255" s="55"/>
      <c r="I255" s="55"/>
      <c r="J255" s="55"/>
      <c r="K255" s="55"/>
      <c r="L255" s="55"/>
      <c r="M255" s="55"/>
    </row>
    <row r="256" spans="1:13">
      <c r="B256" s="52"/>
      <c r="C256" s="3"/>
      <c r="D256" s="3"/>
      <c r="E256" s="90"/>
    </row>
    <row r="257" spans="2:5">
      <c r="B257" s="32"/>
      <c r="C257" s="3"/>
      <c r="D257" s="3"/>
      <c r="E257" s="90"/>
    </row>
    <row r="258" spans="2:5">
      <c r="B258" s="31"/>
      <c r="C258" s="3"/>
      <c r="D258" s="3"/>
      <c r="E258" s="90"/>
    </row>
    <row r="259" spans="2:5">
      <c r="B259" s="31"/>
    </row>
    <row r="260" spans="2:5">
      <c r="E260" s="90"/>
    </row>
    <row r="261" spans="2:5">
      <c r="B261" s="32"/>
      <c r="E261" s="90"/>
    </row>
    <row r="262" spans="2:5">
      <c r="B262" s="32"/>
      <c r="E262" s="90"/>
    </row>
    <row r="263" spans="2:5">
      <c r="B263" s="32"/>
      <c r="E263" s="90"/>
    </row>
  </sheetData>
  <mergeCells count="4">
    <mergeCell ref="B9:D9"/>
    <mergeCell ref="B6:D6"/>
    <mergeCell ref="B7:D7"/>
    <mergeCell ref="B11:D11"/>
  </mergeCells>
  <conditionalFormatting sqref="F189:F190">
    <cfRule type="cellIs" dxfId="19" priority="1" stopIfTrue="1" operator="equal">
      <formula>M189</formula>
    </cfRule>
  </conditionalFormatting>
  <conditionalFormatting sqref="F191">
    <cfRule type="cellIs" dxfId="18" priority="2" stopIfTrue="1" operator="equal">
      <formula>M192</formula>
    </cfRule>
  </conditionalFormatting>
  <conditionalFormatting sqref="F241:F242">
    <cfRule type="cellIs" dxfId="17" priority="3" stopIfTrue="1" operator="equal">
      <formula>M241</formula>
    </cfRule>
  </conditionalFormatting>
  <conditionalFormatting sqref="F243">
    <cfRule type="cellIs" dxfId="16" priority="4" stopIfTrue="1" operator="equal">
      <formula>M244</formula>
    </cfRule>
  </conditionalFormatting>
  <pageMargins left="0.70866141732283472" right="0.39370078740157483" top="0.74803149606299213" bottom="0.74803149606299213" header="0.31496062992125984" footer="0.31496062992125984"/>
  <pageSetup paperSize="9" scale="88" orientation="portrait" r:id="rId1"/>
  <headerFooter>
    <oddHeader xml:space="preserve">&amp;C&amp;"Arial,Krepko"&amp;8 &amp;K00-0371/10 Načrt s področja krajinske arhitekture
PZI ZELENA INFRASTRUKTURA ŠMARJE PRI JELŠAH
</oddHeader>
    <oddFooter>&amp;C&amp;"Arial,Navadno"&amp;8&amp;K00-042
Stran &amp;P od &amp;N</oddFooter>
  </headerFooter>
  <rowBreaks count="3" manualBreakCount="3">
    <brk id="54" max="4" man="1"/>
    <brk id="55" max="4" man="1"/>
    <brk id="66" max="4"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24"/>
  <sheetViews>
    <sheetView view="pageBreakPreview" topLeftCell="A33" zoomScale="145" zoomScaleNormal="100" zoomScaleSheetLayoutView="145" zoomScalePageLayoutView="10" workbookViewId="0">
      <selection activeCell="D40" sqref="D40"/>
    </sheetView>
  </sheetViews>
  <sheetFormatPr defaultRowHeight="13.5"/>
  <cols>
    <col min="1" max="1" width="14.28515625" style="106" customWidth="1"/>
    <col min="2" max="2" width="35.5703125" style="231" customWidth="1"/>
    <col min="3" max="3" width="11.42578125" style="262" customWidth="1"/>
    <col min="4" max="4" width="9.7109375" style="262" customWidth="1"/>
    <col min="5" max="5" width="16.28515625" style="263" customWidth="1"/>
    <col min="6" max="6" width="13.5703125" style="2" customWidth="1"/>
    <col min="7" max="7" width="13.5703125" style="2" bestFit="1" customWidth="1"/>
    <col min="8" max="12" width="9.140625" style="2"/>
    <col min="13" max="13" width="12.140625" style="2" customWidth="1"/>
    <col min="14" max="16384" width="9.140625" style="2"/>
  </cols>
  <sheetData>
    <row r="1" spans="1:6">
      <c r="A1" s="209" t="s">
        <v>4</v>
      </c>
      <c r="B1" s="348"/>
      <c r="C1" s="246"/>
      <c r="D1" s="246"/>
      <c r="E1" s="247"/>
      <c r="F1" s="1"/>
    </row>
    <row r="2" spans="1:6">
      <c r="A2" s="373"/>
      <c r="B2" s="210"/>
      <c r="C2" s="248"/>
      <c r="D2" s="248"/>
      <c r="E2" s="249"/>
    </row>
    <row r="3" spans="1:6" ht="15" customHeight="1">
      <c r="A3" s="652" t="s">
        <v>26</v>
      </c>
      <c r="B3" s="460" t="s">
        <v>36</v>
      </c>
      <c r="C3" s="458"/>
      <c r="D3" s="458"/>
      <c r="E3" s="459"/>
    </row>
    <row r="4" spans="1:6">
      <c r="A4" s="373"/>
      <c r="B4" s="210"/>
      <c r="C4" s="248"/>
      <c r="D4" s="248"/>
      <c r="E4" s="249"/>
    </row>
    <row r="5" spans="1:6">
      <c r="A5" s="373" t="s">
        <v>37</v>
      </c>
      <c r="B5" s="210"/>
      <c r="C5" s="248"/>
      <c r="D5" s="248"/>
      <c r="E5" s="249"/>
    </row>
    <row r="6" spans="1:6" ht="36.75" customHeight="1">
      <c r="A6" s="834" t="s">
        <v>59</v>
      </c>
      <c r="B6" s="834"/>
      <c r="C6" s="834"/>
      <c r="D6" s="834"/>
      <c r="E6" s="834"/>
    </row>
    <row r="7" spans="1:6">
      <c r="A7" s="373"/>
      <c r="B7" s="210"/>
      <c r="C7" s="248"/>
      <c r="D7" s="248"/>
      <c r="E7" s="249"/>
    </row>
    <row r="8" spans="1:6" ht="35.25" customHeight="1">
      <c r="A8" s="834" t="s">
        <v>182</v>
      </c>
      <c r="B8" s="834"/>
      <c r="C8" s="834"/>
      <c r="D8" s="834"/>
      <c r="E8" s="834"/>
    </row>
    <row r="9" spans="1:6">
      <c r="A9" s="373"/>
      <c r="B9" s="210"/>
      <c r="C9" s="248"/>
      <c r="D9" s="248"/>
      <c r="E9" s="249"/>
    </row>
    <row r="10" spans="1:6" ht="45.75" customHeight="1">
      <c r="A10" s="834" t="s">
        <v>60</v>
      </c>
      <c r="B10" s="837"/>
      <c r="C10" s="837"/>
      <c r="D10" s="837"/>
      <c r="E10" s="837"/>
    </row>
    <row r="11" spans="1:6" ht="12" customHeight="1">
      <c r="A11" s="407"/>
      <c r="B11" s="406"/>
      <c r="C11" s="406"/>
      <c r="D11" s="406"/>
      <c r="E11" s="406"/>
    </row>
    <row r="12" spans="1:6" ht="81.75" customHeight="1">
      <c r="A12" s="834" t="s">
        <v>80</v>
      </c>
      <c r="B12" s="837"/>
      <c r="C12" s="837"/>
      <c r="D12" s="837"/>
      <c r="E12" s="837"/>
    </row>
    <row r="13" spans="1:6">
      <c r="A13" s="373"/>
      <c r="B13" s="210"/>
      <c r="C13" s="248"/>
      <c r="D13" s="248"/>
      <c r="E13" s="249"/>
    </row>
    <row r="14" spans="1:6" ht="24" customHeight="1">
      <c r="A14" s="834" t="s">
        <v>183</v>
      </c>
      <c r="B14" s="834"/>
      <c r="C14" s="834"/>
      <c r="D14" s="834"/>
      <c r="E14" s="834"/>
    </row>
    <row r="15" spans="1:6">
      <c r="A15" s="373"/>
      <c r="B15" s="210"/>
      <c r="C15" s="248"/>
      <c r="D15" s="248"/>
      <c r="E15" s="249"/>
    </row>
    <row r="16" spans="1:6" ht="69.599999999999994" customHeight="1">
      <c r="A16" s="834" t="s">
        <v>285</v>
      </c>
      <c r="B16" s="835"/>
      <c r="C16" s="835"/>
      <c r="D16" s="835"/>
      <c r="E16" s="835"/>
    </row>
    <row r="17" spans="1:5">
      <c r="A17" s="374"/>
      <c r="B17" s="210"/>
      <c r="C17" s="248"/>
      <c r="D17" s="248"/>
      <c r="E17" s="249"/>
    </row>
    <row r="18" spans="1:5" s="457" customFormat="1" ht="102" customHeight="1">
      <c r="A18" s="834" t="s">
        <v>87</v>
      </c>
      <c r="B18" s="835"/>
      <c r="C18" s="835"/>
      <c r="D18" s="835"/>
      <c r="E18" s="835"/>
    </row>
    <row r="19" spans="1:5">
      <c r="A19" s="456"/>
      <c r="B19" s="411"/>
      <c r="C19" s="411"/>
      <c r="D19" s="411"/>
      <c r="E19" s="411"/>
    </row>
    <row r="20" spans="1:5" ht="15">
      <c r="A20" s="380" t="s">
        <v>278</v>
      </c>
      <c r="B20" s="836" t="s">
        <v>70</v>
      </c>
      <c r="C20" s="836"/>
      <c r="D20" s="381"/>
      <c r="E20" s="382"/>
    </row>
    <row r="21" spans="1:5">
      <c r="A21" s="211" t="s">
        <v>6</v>
      </c>
      <c r="B21" s="349" t="s">
        <v>18</v>
      </c>
      <c r="C21" s="251" t="s">
        <v>0</v>
      </c>
      <c r="D21" s="251" t="s">
        <v>15</v>
      </c>
      <c r="E21" s="251" t="s">
        <v>5</v>
      </c>
    </row>
    <row r="22" spans="1:5" ht="78.75">
      <c r="A22" s="384" t="s">
        <v>41</v>
      </c>
      <c r="B22" s="784" t="s">
        <v>156</v>
      </c>
      <c r="C22" s="784"/>
      <c r="D22" s="784"/>
      <c r="E22" s="784"/>
    </row>
    <row r="23" spans="1:5">
      <c r="A23" s="385"/>
      <c r="B23" s="682" t="s">
        <v>1</v>
      </c>
      <c r="C23" s="683">
        <v>200</v>
      </c>
      <c r="D23" s="723">
        <v>0</v>
      </c>
      <c r="E23" s="276">
        <f>SUM(C23*D23)</f>
        <v>0</v>
      </c>
    </row>
    <row r="24" spans="1:5">
      <c r="A24" s="211"/>
      <c r="B24" s="349"/>
      <c r="C24" s="251"/>
      <c r="D24" s="251"/>
      <c r="E24" s="251"/>
    </row>
    <row r="25" spans="1:5" ht="202.5">
      <c r="A25" s="384" t="s">
        <v>42</v>
      </c>
      <c r="B25" s="784" t="s">
        <v>400</v>
      </c>
      <c r="C25" s="784"/>
      <c r="D25" s="784"/>
      <c r="E25" s="784"/>
    </row>
    <row r="26" spans="1:5">
      <c r="A26" s="385"/>
      <c r="B26" s="682" t="s">
        <v>82</v>
      </c>
      <c r="C26" s="278">
        <v>30</v>
      </c>
      <c r="D26" s="723">
        <v>0</v>
      </c>
      <c r="E26" s="278">
        <f>SUM(C26*D26)</f>
        <v>0</v>
      </c>
    </row>
    <row r="27" spans="1:5">
      <c r="A27" s="386"/>
      <c r="B27" s="278" t="s">
        <v>81</v>
      </c>
      <c r="C27" s="278">
        <v>300</v>
      </c>
      <c r="D27" s="723">
        <v>0</v>
      </c>
      <c r="E27" s="278">
        <f>SUM(C27*D27)</f>
        <v>0</v>
      </c>
    </row>
    <row r="28" spans="1:5">
      <c r="A28" s="386"/>
      <c r="B28" s="684"/>
      <c r="C28" s="684"/>
      <c r="D28" s="685" t="s">
        <v>7</v>
      </c>
      <c r="E28" s="602">
        <f>SUM(E26:E27)</f>
        <v>0</v>
      </c>
    </row>
    <row r="29" spans="1:5">
      <c r="A29" s="386"/>
      <c r="B29" s="333"/>
      <c r="C29" s="455"/>
      <c r="D29" s="277"/>
      <c r="E29" s="277"/>
    </row>
    <row r="30" spans="1:5" ht="45">
      <c r="A30" s="384" t="s">
        <v>43</v>
      </c>
      <c r="B30" s="784" t="s">
        <v>84</v>
      </c>
      <c r="C30" s="784"/>
      <c r="D30" s="784"/>
      <c r="E30" s="784"/>
    </row>
    <row r="31" spans="1:5">
      <c r="A31" s="385"/>
      <c r="B31" s="682" t="s">
        <v>83</v>
      </c>
      <c r="C31" s="683">
        <v>11</v>
      </c>
      <c r="D31" s="723">
        <v>0</v>
      </c>
      <c r="E31" s="276">
        <f>SUM(C31*D31)</f>
        <v>0</v>
      </c>
    </row>
    <row r="32" spans="1:5">
      <c r="A32" s="386"/>
      <c r="B32" s="386"/>
      <c r="C32" s="455"/>
      <c r="D32" s="277"/>
      <c r="E32" s="277"/>
    </row>
    <row r="33" spans="1:5" ht="101.25">
      <c r="A33" s="384" t="s">
        <v>44</v>
      </c>
      <c r="B33" s="784" t="s">
        <v>388</v>
      </c>
      <c r="C33" s="784"/>
      <c r="D33" s="784"/>
      <c r="E33" s="784"/>
    </row>
    <row r="34" spans="1:5">
      <c r="A34" s="385"/>
      <c r="B34" s="357" t="s">
        <v>22</v>
      </c>
      <c r="C34" s="683">
        <v>500</v>
      </c>
      <c r="D34" s="723">
        <v>0</v>
      </c>
      <c r="E34" s="276">
        <f>SUM(C34*D34)</f>
        <v>0</v>
      </c>
    </row>
    <row r="35" spans="1:5">
      <c r="A35" s="386"/>
      <c r="B35" s="277"/>
      <c r="C35" s="455"/>
      <c r="D35" s="277"/>
      <c r="E35" s="277"/>
    </row>
    <row r="36" spans="1:5" ht="112.5">
      <c r="A36" s="384" t="s">
        <v>279</v>
      </c>
      <c r="B36" s="784" t="s">
        <v>85</v>
      </c>
      <c r="C36" s="784"/>
      <c r="D36" s="784"/>
      <c r="E36" s="784"/>
    </row>
    <row r="37" spans="1:5">
      <c r="A37" s="385"/>
      <c r="B37" s="357" t="s">
        <v>2</v>
      </c>
      <c r="C37" s="683">
        <v>40</v>
      </c>
      <c r="D37" s="723">
        <v>0</v>
      </c>
      <c r="E37" s="276">
        <f>SUM(C37*D37)</f>
        <v>0</v>
      </c>
    </row>
    <row r="38" spans="1:5">
      <c r="A38" s="386"/>
      <c r="B38" s="277"/>
      <c r="C38" s="455"/>
      <c r="D38" s="277"/>
      <c r="E38" s="277"/>
    </row>
    <row r="39" spans="1:5" ht="67.5">
      <c r="A39" s="384" t="s">
        <v>282</v>
      </c>
      <c r="B39" s="784" t="s">
        <v>86</v>
      </c>
      <c r="C39" s="784"/>
      <c r="D39" s="784"/>
      <c r="E39" s="784"/>
    </row>
    <row r="40" spans="1:5">
      <c r="A40" s="385"/>
      <c r="B40" s="357" t="s">
        <v>1</v>
      </c>
      <c r="C40" s="683">
        <v>20</v>
      </c>
      <c r="D40" s="723">
        <v>0</v>
      </c>
      <c r="E40" s="276">
        <f>SUM(C40*D40)</f>
        <v>0</v>
      </c>
    </row>
    <row r="41" spans="1:5" s="167" customFormat="1" ht="12">
      <c r="A41" s="219"/>
      <c r="B41" s="360"/>
      <c r="C41" s="250"/>
      <c r="D41" s="394"/>
      <c r="E41" s="397"/>
    </row>
    <row r="42" spans="1:5" s="167" customFormat="1" ht="12">
      <c r="A42" s="657"/>
      <c r="B42" s="658"/>
      <c r="C42" s="252"/>
      <c r="D42" s="660" t="s">
        <v>64</v>
      </c>
      <c r="E42" s="659">
        <f>E40+E37+E34+E31+E28+E23</f>
        <v>0</v>
      </c>
    </row>
    <row r="43" spans="1:5" s="167" customFormat="1" ht="12">
      <c r="A43" s="220"/>
      <c r="B43" s="216"/>
      <c r="C43" s="250"/>
      <c r="D43" s="250"/>
      <c r="E43" s="250"/>
    </row>
    <row r="44" spans="1:5" s="167" customFormat="1" ht="12">
      <c r="A44" s="221"/>
      <c r="B44" s="765" t="s">
        <v>178</v>
      </c>
      <c r="C44" s="766"/>
      <c r="D44" s="766"/>
      <c r="E44" s="767">
        <f>E42</f>
        <v>0</v>
      </c>
    </row>
    <row r="45" spans="1:5" s="167" customFormat="1" ht="12">
      <c r="A45" s="221"/>
      <c r="B45" s="361"/>
      <c r="C45" s="283"/>
      <c r="D45" s="283"/>
      <c r="E45" s="284"/>
    </row>
    <row r="46" spans="1:5" s="167" customFormat="1" ht="12">
      <c r="A46" s="221"/>
      <c r="B46" s="361"/>
      <c r="C46" s="283"/>
      <c r="D46" s="283"/>
      <c r="E46" s="284"/>
    </row>
    <row r="47" spans="1:5" s="167" customFormat="1" ht="12">
      <c r="A47" s="221"/>
      <c r="B47" s="361"/>
      <c r="C47" s="283"/>
      <c r="D47" s="283"/>
      <c r="E47" s="284"/>
    </row>
    <row r="48" spans="1:5" s="167" customFormat="1" ht="12">
      <c r="A48" s="221"/>
      <c r="B48" s="361"/>
      <c r="C48" s="283"/>
      <c r="D48" s="283"/>
      <c r="E48" s="284"/>
    </row>
    <row r="49" spans="1:13" s="167" customFormat="1" ht="12">
      <c r="A49" s="221"/>
      <c r="B49" s="361"/>
      <c r="C49" s="283"/>
      <c r="D49" s="283"/>
      <c r="E49" s="284"/>
      <c r="F49" s="184"/>
      <c r="G49" s="184"/>
      <c r="H49" s="161"/>
      <c r="I49" s="187"/>
      <c r="J49" s="184"/>
      <c r="K49" s="184"/>
      <c r="L49" s="184"/>
      <c r="M49" s="184"/>
    </row>
    <row r="50" spans="1:13" s="167" customFormat="1" ht="12">
      <c r="A50" s="222"/>
      <c r="B50" s="362"/>
      <c r="C50" s="338"/>
      <c r="D50" s="285"/>
      <c r="E50" s="286"/>
      <c r="F50" s="185"/>
      <c r="G50" s="185"/>
      <c r="H50" s="185"/>
      <c r="I50" s="185"/>
      <c r="J50" s="184"/>
      <c r="K50" s="184"/>
      <c r="L50" s="184"/>
      <c r="M50" s="188"/>
    </row>
    <row r="51" spans="1:13" s="167" customFormat="1" ht="12">
      <c r="A51" s="218"/>
      <c r="B51" s="223"/>
      <c r="C51" s="325"/>
      <c r="D51" s="255"/>
      <c r="E51" s="255"/>
      <c r="F51" s="184"/>
      <c r="G51" s="184"/>
      <c r="H51" s="184"/>
      <c r="I51" s="184"/>
      <c r="J51" s="184"/>
      <c r="K51" s="184"/>
      <c r="L51" s="184"/>
      <c r="M51" s="184"/>
    </row>
    <row r="52" spans="1:13" s="167" customFormat="1" ht="12">
      <c r="A52" s="218"/>
      <c r="B52" s="223"/>
      <c r="C52" s="325"/>
      <c r="D52" s="255"/>
      <c r="E52" s="255"/>
      <c r="F52" s="185"/>
      <c r="G52" s="185"/>
      <c r="H52" s="185"/>
      <c r="I52" s="184"/>
      <c r="J52" s="184"/>
      <c r="K52" s="184"/>
      <c r="L52" s="184"/>
      <c r="M52" s="188"/>
    </row>
    <row r="53" spans="1:13" s="167" customFormat="1" ht="12">
      <c r="A53" s="218"/>
      <c r="B53" s="363"/>
      <c r="C53" s="255"/>
      <c r="D53" s="287"/>
      <c r="E53" s="254"/>
      <c r="F53" s="184"/>
      <c r="G53" s="184"/>
      <c r="H53" s="184"/>
      <c r="I53" s="184"/>
      <c r="J53" s="184"/>
      <c r="K53" s="184"/>
      <c r="L53" s="184"/>
      <c r="M53" s="184"/>
    </row>
    <row r="54" spans="1:13" s="167" customFormat="1" ht="12">
      <c r="A54" s="218"/>
      <c r="B54" s="223"/>
      <c r="C54" s="325"/>
      <c r="D54" s="255"/>
      <c r="E54" s="255"/>
      <c r="F54" s="184"/>
      <c r="G54" s="184"/>
      <c r="H54" s="184"/>
      <c r="I54" s="184"/>
      <c r="J54" s="184"/>
      <c r="K54" s="184"/>
      <c r="L54" s="184"/>
      <c r="M54" s="189"/>
    </row>
    <row r="55" spans="1:13" s="167" customFormat="1" ht="12.75">
      <c r="A55" s="218"/>
      <c r="B55" s="223"/>
      <c r="C55" s="325"/>
      <c r="D55" s="255"/>
      <c r="E55" s="255"/>
      <c r="F55" s="190"/>
      <c r="G55" s="184"/>
      <c r="H55" s="191"/>
      <c r="I55" s="191"/>
      <c r="J55" s="192"/>
      <c r="K55" s="184"/>
      <c r="L55" s="184"/>
      <c r="M55" s="190"/>
    </row>
    <row r="56" spans="1:13" s="167" customFormat="1" ht="12.75">
      <c r="A56" s="218"/>
      <c r="B56" s="363"/>
      <c r="C56" s="294"/>
      <c r="D56" s="287"/>
      <c r="E56" s="255"/>
      <c r="F56" s="190"/>
      <c r="G56" s="184"/>
      <c r="H56" s="191"/>
      <c r="I56" s="191"/>
      <c r="J56" s="192"/>
      <c r="K56" s="184"/>
      <c r="L56" s="184"/>
      <c r="M56" s="190"/>
    </row>
    <row r="57" spans="1:13" s="167" customFormat="1" ht="12.75">
      <c r="A57" s="223"/>
      <c r="B57" s="223"/>
      <c r="C57" s="325"/>
      <c r="D57" s="255"/>
      <c r="E57" s="255"/>
      <c r="F57" s="190"/>
      <c r="G57" s="184"/>
      <c r="H57" s="184"/>
      <c r="I57" s="184"/>
      <c r="J57" s="184"/>
      <c r="K57" s="184"/>
      <c r="L57" s="184"/>
      <c r="M57" s="184"/>
    </row>
    <row r="58" spans="1:13" s="167" customFormat="1" ht="12.75">
      <c r="A58" s="218"/>
      <c r="B58" s="364"/>
      <c r="C58" s="294"/>
      <c r="D58" s="288"/>
      <c r="E58" s="289"/>
      <c r="F58" s="184"/>
      <c r="G58" s="184"/>
      <c r="H58" s="191"/>
      <c r="I58" s="191"/>
      <c r="J58" s="192"/>
      <c r="K58" s="184"/>
      <c r="L58" s="184"/>
      <c r="M58" s="190"/>
    </row>
    <row r="59" spans="1:13" s="167" customFormat="1" ht="12">
      <c r="A59" s="218"/>
      <c r="B59" s="363"/>
      <c r="C59" s="294"/>
      <c r="D59" s="287"/>
      <c r="E59" s="289"/>
      <c r="F59" s="184"/>
      <c r="G59" s="184"/>
      <c r="H59" s="184"/>
      <c r="I59" s="184"/>
      <c r="J59" s="184"/>
      <c r="K59" s="184"/>
      <c r="L59" s="184"/>
      <c r="M59" s="184"/>
    </row>
    <row r="60" spans="1:13" s="167" customFormat="1" ht="12">
      <c r="A60" s="218"/>
      <c r="B60" s="223"/>
      <c r="C60" s="325"/>
      <c r="D60" s="290"/>
      <c r="E60" s="255"/>
      <c r="F60" s="189"/>
      <c r="G60" s="184"/>
      <c r="H60" s="184"/>
      <c r="I60" s="184"/>
      <c r="J60" s="184"/>
      <c r="K60" s="184"/>
      <c r="L60" s="184"/>
      <c r="M60" s="184"/>
    </row>
    <row r="61" spans="1:13" s="167" customFormat="1" ht="12">
      <c r="A61" s="218"/>
      <c r="B61" s="224"/>
      <c r="C61" s="294"/>
      <c r="D61" s="288"/>
      <c r="E61" s="289"/>
      <c r="F61" s="193"/>
      <c r="G61" s="186"/>
      <c r="H61" s="186"/>
      <c r="I61" s="184"/>
      <c r="J61" s="184"/>
      <c r="K61" s="184"/>
      <c r="L61" s="184"/>
      <c r="M61" s="184"/>
    </row>
    <row r="62" spans="1:13" s="167" customFormat="1" ht="12">
      <c r="A62" s="218"/>
      <c r="B62" s="223"/>
      <c r="C62" s="325"/>
      <c r="D62" s="291"/>
      <c r="E62" s="291"/>
      <c r="F62" s="186"/>
      <c r="G62" s="184"/>
      <c r="H62" s="184"/>
      <c r="I62" s="184"/>
      <c r="J62" s="184"/>
      <c r="K62" s="184"/>
      <c r="L62" s="184"/>
      <c r="M62" s="184"/>
    </row>
    <row r="63" spans="1:13" s="167" customFormat="1" ht="12">
      <c r="A63" s="224"/>
      <c r="B63" s="224"/>
      <c r="C63" s="339"/>
      <c r="D63" s="292"/>
      <c r="E63" s="293"/>
      <c r="F63" s="184"/>
      <c r="G63" s="184"/>
      <c r="H63" s="194"/>
      <c r="I63" s="184"/>
      <c r="J63" s="184"/>
      <c r="K63" s="184"/>
      <c r="L63" s="184"/>
      <c r="M63" s="184"/>
    </row>
    <row r="64" spans="1:13" s="167" customFormat="1" ht="12">
      <c r="A64" s="218"/>
      <c r="B64" s="223"/>
      <c r="C64" s="325"/>
      <c r="D64" s="255"/>
      <c r="E64" s="255"/>
      <c r="F64" s="185"/>
      <c r="G64" s="185"/>
      <c r="H64" s="185"/>
      <c r="I64" s="184"/>
      <c r="J64" s="184"/>
      <c r="K64" s="184"/>
      <c r="L64" s="184"/>
      <c r="M64" s="184"/>
    </row>
    <row r="65" spans="1:13" s="167" customFormat="1" ht="12">
      <c r="A65" s="218"/>
      <c r="B65" s="364"/>
      <c r="C65" s="294"/>
      <c r="D65" s="294"/>
      <c r="E65" s="289"/>
      <c r="F65" s="184"/>
      <c r="G65" s="184"/>
      <c r="H65" s="194"/>
      <c r="I65" s="184"/>
      <c r="J65" s="184"/>
      <c r="K65" s="184"/>
      <c r="L65" s="184"/>
      <c r="M65" s="184"/>
    </row>
    <row r="66" spans="1:13" s="167" customFormat="1" ht="12">
      <c r="A66" s="218"/>
      <c r="B66" s="363"/>
      <c r="C66" s="255"/>
      <c r="D66" s="255"/>
      <c r="E66" s="254"/>
      <c r="F66" s="185"/>
      <c r="G66" s="185"/>
      <c r="H66" s="185"/>
      <c r="I66" s="184"/>
      <c r="J66" s="184"/>
      <c r="K66" s="184"/>
      <c r="L66" s="184"/>
      <c r="M66" s="184"/>
    </row>
    <row r="67" spans="1:13" s="167" customFormat="1" ht="12">
      <c r="A67" s="218"/>
      <c r="B67" s="223"/>
      <c r="C67" s="325"/>
      <c r="D67" s="255"/>
      <c r="E67" s="255"/>
      <c r="F67" s="178"/>
      <c r="G67" s="178"/>
      <c r="H67" s="178"/>
      <c r="I67" s="184"/>
      <c r="J67" s="184"/>
      <c r="K67" s="184"/>
      <c r="L67" s="184"/>
      <c r="M67" s="184"/>
    </row>
    <row r="68" spans="1:13" s="167" customFormat="1" ht="12">
      <c r="A68" s="218"/>
      <c r="B68" s="223"/>
      <c r="C68" s="325"/>
      <c r="D68" s="255"/>
      <c r="E68" s="254"/>
      <c r="F68" s="184"/>
      <c r="G68" s="184"/>
      <c r="H68" s="184"/>
      <c r="I68" s="184"/>
      <c r="J68" s="184"/>
      <c r="K68" s="184"/>
      <c r="L68" s="184"/>
      <c r="M68" s="184"/>
    </row>
    <row r="69" spans="1:13" s="167" customFormat="1" ht="12">
      <c r="A69" s="218"/>
      <c r="B69" s="363"/>
      <c r="C69" s="300"/>
      <c r="D69" s="287"/>
      <c r="E69" s="295"/>
      <c r="F69" s="184"/>
      <c r="G69" s="184"/>
      <c r="H69" s="184"/>
      <c r="I69" s="184"/>
      <c r="J69" s="184"/>
      <c r="K69" s="184"/>
      <c r="L69" s="184"/>
      <c r="M69" s="184"/>
    </row>
    <row r="70" spans="1:13" s="167" customFormat="1" ht="12">
      <c r="A70" s="218"/>
      <c r="B70" s="223"/>
      <c r="C70" s="325"/>
      <c r="D70" s="255"/>
      <c r="E70" s="255"/>
      <c r="F70" s="184"/>
      <c r="G70" s="184"/>
      <c r="H70" s="184"/>
      <c r="I70" s="184"/>
      <c r="J70" s="184"/>
      <c r="K70" s="184"/>
      <c r="L70" s="184"/>
      <c r="M70" s="184"/>
    </row>
    <row r="71" spans="1:13" s="167" customFormat="1" ht="13.5" customHeight="1">
      <c r="A71" s="218"/>
      <c r="B71" s="223"/>
      <c r="C71" s="325"/>
      <c r="D71" s="255"/>
      <c r="E71" s="296"/>
      <c r="F71" s="184"/>
      <c r="G71" s="184"/>
      <c r="H71" s="184"/>
      <c r="I71" s="184"/>
      <c r="J71" s="184"/>
      <c r="K71" s="184"/>
      <c r="L71" s="184"/>
      <c r="M71" s="184"/>
    </row>
    <row r="72" spans="1:13" s="167" customFormat="1" ht="12">
      <c r="A72" s="218"/>
      <c r="B72" s="363"/>
      <c r="C72" s="325"/>
      <c r="D72" s="287"/>
      <c r="E72" s="296"/>
      <c r="F72" s="184"/>
      <c r="G72" s="184"/>
      <c r="H72" s="184"/>
      <c r="I72" s="184"/>
      <c r="J72" s="184"/>
      <c r="K72" s="184"/>
      <c r="L72" s="184"/>
      <c r="M72" s="184"/>
    </row>
    <row r="73" spans="1:13" s="167" customFormat="1" ht="12">
      <c r="A73" s="225"/>
      <c r="B73" s="223"/>
      <c r="C73" s="325"/>
      <c r="D73" s="255"/>
      <c r="E73" s="255"/>
      <c r="F73" s="184"/>
      <c r="G73" s="184"/>
      <c r="H73" s="184"/>
      <c r="I73" s="184"/>
      <c r="J73" s="184"/>
      <c r="K73" s="184"/>
      <c r="L73" s="184"/>
      <c r="M73" s="184"/>
    </row>
    <row r="74" spans="1:13" s="167" customFormat="1" ht="12">
      <c r="A74" s="225"/>
      <c r="B74" s="223"/>
      <c r="C74" s="325"/>
      <c r="D74" s="255"/>
      <c r="E74" s="296"/>
      <c r="F74" s="184"/>
      <c r="G74" s="184"/>
      <c r="H74" s="184"/>
      <c r="I74" s="184"/>
      <c r="J74" s="184"/>
      <c r="K74" s="184"/>
      <c r="L74" s="184"/>
      <c r="M74" s="184"/>
    </row>
    <row r="75" spans="1:13" s="167" customFormat="1" ht="12">
      <c r="A75" s="218"/>
      <c r="B75" s="363"/>
      <c r="C75" s="325"/>
      <c r="D75" s="287"/>
      <c r="E75" s="296"/>
      <c r="F75" s="184"/>
      <c r="G75" s="184"/>
      <c r="H75" s="184"/>
      <c r="I75" s="184"/>
      <c r="J75" s="184"/>
      <c r="K75" s="184"/>
      <c r="L75" s="184"/>
      <c r="M75" s="184"/>
    </row>
    <row r="76" spans="1:13" s="167" customFormat="1" ht="12">
      <c r="A76" s="225"/>
      <c r="B76" s="223"/>
      <c r="C76" s="325"/>
      <c r="D76" s="255"/>
      <c r="E76" s="255"/>
      <c r="G76" s="195"/>
    </row>
    <row r="77" spans="1:13" s="167" customFormat="1" ht="12">
      <c r="A77" s="218"/>
      <c r="B77" s="363"/>
      <c r="C77" s="340"/>
      <c r="D77" s="287"/>
      <c r="E77" s="297"/>
      <c r="F77" s="178"/>
      <c r="G77" s="178"/>
      <c r="H77" s="178"/>
    </row>
    <row r="78" spans="1:13" s="167" customFormat="1" ht="12">
      <c r="A78" s="218"/>
      <c r="B78" s="223"/>
      <c r="C78" s="341"/>
      <c r="D78" s="255"/>
      <c r="E78" s="255"/>
      <c r="F78" s="178"/>
      <c r="G78" s="178"/>
      <c r="H78" s="177"/>
      <c r="I78" s="177"/>
      <c r="J78" s="177"/>
      <c r="K78" s="177"/>
      <c r="L78" s="177"/>
      <c r="M78" s="177"/>
    </row>
    <row r="79" spans="1:13" s="167" customFormat="1" ht="12">
      <c r="A79" s="218"/>
      <c r="B79" s="223"/>
      <c r="C79" s="341"/>
      <c r="D79" s="255"/>
      <c r="E79" s="298"/>
      <c r="F79" s="177"/>
      <c r="G79" s="177"/>
      <c r="H79" s="177"/>
      <c r="I79" s="177"/>
      <c r="J79" s="177"/>
      <c r="K79" s="177"/>
      <c r="L79" s="177"/>
      <c r="M79" s="177"/>
    </row>
    <row r="80" spans="1:13" s="167" customFormat="1" ht="12">
      <c r="A80" s="218"/>
      <c r="B80" s="363"/>
      <c r="C80" s="342"/>
      <c r="D80" s="287"/>
      <c r="E80" s="299"/>
      <c r="F80" s="178"/>
      <c r="G80" s="178"/>
      <c r="H80" s="178"/>
      <c r="I80" s="177"/>
      <c r="J80" s="177"/>
      <c r="K80" s="177"/>
      <c r="L80" s="177"/>
      <c r="M80" s="178"/>
    </row>
    <row r="81" spans="1:13" s="167" customFormat="1" ht="12">
      <c r="A81" s="218"/>
      <c r="B81" s="223"/>
      <c r="C81" s="343"/>
      <c r="D81" s="255"/>
      <c r="E81" s="255"/>
      <c r="F81" s="177"/>
      <c r="G81" s="178"/>
      <c r="H81" s="178"/>
      <c r="I81" s="177"/>
      <c r="J81" s="177"/>
      <c r="K81" s="177"/>
      <c r="L81" s="177"/>
      <c r="M81" s="177"/>
    </row>
    <row r="82" spans="1:13" s="167" customFormat="1" ht="12">
      <c r="A82" s="218"/>
      <c r="B82" s="223"/>
      <c r="C82" s="343"/>
      <c r="D82" s="255"/>
      <c r="E82" s="255"/>
      <c r="F82" s="177"/>
      <c r="G82" s="177"/>
      <c r="H82" s="177"/>
      <c r="I82" s="177"/>
      <c r="J82" s="177"/>
      <c r="K82" s="177"/>
      <c r="L82" s="177"/>
      <c r="M82" s="177"/>
    </row>
    <row r="83" spans="1:13" s="167" customFormat="1" ht="16.5" customHeight="1">
      <c r="A83" s="218"/>
      <c r="B83" s="363"/>
      <c r="C83" s="342"/>
      <c r="D83" s="300"/>
      <c r="E83" s="299"/>
      <c r="F83" s="178"/>
      <c r="G83" s="178"/>
      <c r="H83" s="178"/>
      <c r="I83" s="177"/>
      <c r="J83" s="177"/>
      <c r="K83" s="177"/>
      <c r="L83" s="177"/>
      <c r="M83" s="178"/>
    </row>
    <row r="84" spans="1:13" s="167" customFormat="1" ht="12">
      <c r="A84" s="218"/>
      <c r="B84" s="223"/>
      <c r="C84" s="343"/>
      <c r="D84" s="255"/>
      <c r="E84" s="255"/>
      <c r="F84" s="177"/>
      <c r="G84" s="177"/>
      <c r="H84" s="177"/>
      <c r="I84" s="177"/>
      <c r="J84" s="177"/>
      <c r="K84" s="177"/>
      <c r="L84" s="177"/>
      <c r="M84" s="177"/>
    </row>
    <row r="85" spans="1:13" s="167" customFormat="1" ht="12">
      <c r="A85" s="218"/>
      <c r="B85" s="224"/>
      <c r="C85" s="301"/>
      <c r="D85" s="301"/>
      <c r="E85" s="302"/>
      <c r="F85" s="177"/>
      <c r="G85" s="177"/>
      <c r="H85" s="177"/>
      <c r="I85" s="196"/>
      <c r="J85" s="177"/>
      <c r="K85" s="177"/>
      <c r="L85" s="177"/>
      <c r="M85" s="177"/>
    </row>
    <row r="86" spans="1:13" s="167" customFormat="1" ht="12">
      <c r="A86" s="218"/>
      <c r="B86" s="363"/>
      <c r="C86" s="303"/>
      <c r="D86" s="303"/>
      <c r="E86" s="254"/>
      <c r="F86" s="178"/>
      <c r="G86" s="178"/>
      <c r="H86" s="178"/>
      <c r="I86" s="178"/>
      <c r="J86" s="177"/>
      <c r="K86" s="177"/>
      <c r="L86" s="177"/>
      <c r="M86" s="178"/>
    </row>
    <row r="87" spans="1:13" s="167" customFormat="1" ht="15.75" customHeight="1">
      <c r="A87" s="218"/>
      <c r="B87" s="223"/>
      <c r="C87" s="341"/>
      <c r="D87" s="255"/>
      <c r="E87" s="255"/>
      <c r="F87" s="177"/>
      <c r="G87" s="178"/>
      <c r="H87" s="177"/>
      <c r="I87" s="177"/>
      <c r="J87" s="177"/>
      <c r="K87" s="177"/>
      <c r="L87" s="177"/>
      <c r="M87" s="177"/>
    </row>
    <row r="88" spans="1:13" s="167" customFormat="1" ht="15.75" customHeight="1">
      <c r="A88" s="218"/>
      <c r="B88" s="223"/>
      <c r="C88" s="341"/>
      <c r="D88" s="255"/>
      <c r="E88" s="255"/>
      <c r="F88" s="178"/>
      <c r="G88" s="178"/>
      <c r="H88" s="178"/>
      <c r="I88" s="197"/>
      <c r="J88" s="177"/>
      <c r="K88" s="177"/>
      <c r="L88" s="177"/>
      <c r="M88" s="178"/>
    </row>
    <row r="89" spans="1:13" s="167" customFormat="1" ht="12.75">
      <c r="A89" s="226"/>
      <c r="B89" s="365"/>
      <c r="C89" s="305"/>
      <c r="D89" s="304"/>
      <c r="E89" s="304"/>
      <c r="F89" s="177"/>
      <c r="G89" s="177"/>
      <c r="H89" s="177"/>
      <c r="I89" s="177"/>
      <c r="J89" s="177"/>
      <c r="K89" s="177"/>
      <c r="L89" s="177"/>
      <c r="M89" s="177"/>
    </row>
    <row r="90" spans="1:13" s="167" customFormat="1" ht="12.75">
      <c r="A90" s="227"/>
      <c r="B90" s="366"/>
      <c r="C90" s="344"/>
      <c r="D90" s="304"/>
      <c r="E90" s="304"/>
      <c r="F90" s="178"/>
      <c r="G90" s="178"/>
      <c r="H90" s="178"/>
      <c r="I90" s="197"/>
      <c r="J90" s="177"/>
      <c r="K90" s="177"/>
      <c r="L90" s="177"/>
      <c r="M90" s="178"/>
    </row>
    <row r="91" spans="1:13" s="167" customFormat="1" ht="12.75">
      <c r="A91" s="226"/>
      <c r="B91" s="365"/>
      <c r="C91" s="344"/>
      <c r="D91" s="305"/>
      <c r="E91" s="306"/>
      <c r="F91" s="177"/>
      <c r="G91" s="177"/>
      <c r="H91" s="177"/>
      <c r="I91" s="177"/>
      <c r="J91" s="177"/>
      <c r="K91" s="177"/>
      <c r="L91" s="177"/>
      <c r="M91" s="177"/>
    </row>
    <row r="92" spans="1:13" s="167" customFormat="1" ht="12.75">
      <c r="A92" s="228"/>
      <c r="B92" s="228"/>
      <c r="C92" s="344"/>
      <c r="D92" s="304"/>
      <c r="E92" s="304"/>
      <c r="F92" s="178"/>
      <c r="G92" s="177"/>
      <c r="H92" s="177"/>
      <c r="I92" s="177"/>
      <c r="J92" s="177"/>
      <c r="K92" s="177"/>
      <c r="L92" s="177"/>
      <c r="M92" s="177"/>
    </row>
    <row r="93" spans="1:13" s="167" customFormat="1" ht="14.25" customHeight="1">
      <c r="A93" s="228"/>
      <c r="B93" s="228"/>
      <c r="C93" s="344"/>
      <c r="D93" s="304"/>
      <c r="E93" s="304"/>
      <c r="F93" s="178"/>
      <c r="G93" s="178"/>
      <c r="H93" s="178"/>
      <c r="I93" s="177"/>
      <c r="J93" s="177"/>
      <c r="K93" s="177"/>
      <c r="L93" s="177"/>
      <c r="M93" s="177"/>
    </row>
    <row r="94" spans="1:13">
      <c r="A94" s="226"/>
      <c r="B94" s="367"/>
      <c r="C94" s="345"/>
      <c r="D94" s="305"/>
      <c r="E94" s="307"/>
      <c r="F94" s="55"/>
      <c r="G94" s="55"/>
      <c r="H94" s="55"/>
      <c r="I94" s="55"/>
      <c r="J94" s="55"/>
      <c r="K94" s="55"/>
      <c r="L94" s="55"/>
      <c r="M94" s="55"/>
    </row>
    <row r="95" spans="1:13">
      <c r="A95" s="228"/>
      <c r="B95" s="228"/>
      <c r="C95" s="228"/>
      <c r="D95" s="304"/>
      <c r="E95" s="308"/>
      <c r="F95" s="55"/>
      <c r="G95" s="55"/>
      <c r="H95" s="71"/>
      <c r="I95" s="62"/>
      <c r="J95" s="55"/>
      <c r="K95" s="55"/>
      <c r="L95" s="55"/>
      <c r="M95" s="55"/>
    </row>
    <row r="96" spans="1:13">
      <c r="A96" s="229"/>
      <c r="B96" s="368"/>
      <c r="C96" s="346"/>
      <c r="D96" s="309"/>
      <c r="E96" s="310"/>
      <c r="F96" s="23"/>
      <c r="G96" s="23"/>
      <c r="H96" s="23"/>
      <c r="I96" s="23"/>
      <c r="J96" s="55"/>
      <c r="K96" s="55"/>
      <c r="L96" s="55"/>
      <c r="M96" s="63"/>
    </row>
    <row r="97" spans="1:13">
      <c r="A97" s="230"/>
      <c r="B97" s="312"/>
      <c r="C97" s="346"/>
      <c r="D97" s="309"/>
      <c r="E97" s="311"/>
      <c r="F97" s="55"/>
      <c r="G97" s="55"/>
      <c r="H97" s="55"/>
      <c r="I97" s="55"/>
      <c r="J97" s="55"/>
      <c r="K97" s="55"/>
      <c r="L97" s="55"/>
      <c r="M97" s="55"/>
    </row>
    <row r="98" spans="1:13">
      <c r="A98" s="230"/>
      <c r="B98" s="312"/>
      <c r="C98" s="346"/>
      <c r="D98" s="309"/>
      <c r="E98" s="310"/>
      <c r="F98" s="55"/>
      <c r="G98" s="55"/>
      <c r="H98" s="71"/>
      <c r="I98" s="62"/>
      <c r="J98" s="55"/>
      <c r="K98" s="55"/>
      <c r="L98" s="55"/>
      <c r="M98" s="55"/>
    </row>
    <row r="99" spans="1:13">
      <c r="A99" s="230"/>
      <c r="B99" s="312"/>
      <c r="C99" s="346"/>
      <c r="D99" s="309"/>
      <c r="E99" s="311"/>
      <c r="F99" s="23"/>
      <c r="G99" s="23"/>
      <c r="H99" s="23"/>
      <c r="I99" s="23"/>
      <c r="J99" s="55"/>
      <c r="K99" s="55"/>
      <c r="L99" s="55"/>
      <c r="M99" s="63"/>
    </row>
    <row r="100" spans="1:13">
      <c r="A100" s="230"/>
      <c r="B100" s="312"/>
      <c r="C100" s="346"/>
      <c r="D100" s="309"/>
      <c r="E100" s="310"/>
      <c r="F100" s="55"/>
      <c r="G100" s="55"/>
      <c r="H100" s="55"/>
      <c r="I100" s="55"/>
      <c r="J100" s="55"/>
      <c r="K100" s="55"/>
      <c r="L100" s="55"/>
      <c r="M100" s="55"/>
    </row>
    <row r="101" spans="1:13">
      <c r="A101" s="230"/>
      <c r="B101" s="369"/>
      <c r="C101" s="230"/>
      <c r="D101" s="312"/>
      <c r="E101" s="313"/>
      <c r="F101" s="55"/>
      <c r="G101" s="55"/>
      <c r="H101" s="71"/>
      <c r="I101" s="62"/>
      <c r="J101" s="55"/>
      <c r="K101" s="55"/>
      <c r="L101" s="55"/>
      <c r="M101" s="55"/>
    </row>
    <row r="102" spans="1:13">
      <c r="A102" s="230"/>
      <c r="B102" s="312"/>
      <c r="C102" s="230"/>
      <c r="D102" s="312"/>
      <c r="E102" s="230"/>
      <c r="F102" s="23"/>
      <c r="G102" s="23"/>
      <c r="H102" s="23"/>
      <c r="I102" s="23"/>
      <c r="J102" s="55"/>
      <c r="K102" s="55"/>
      <c r="L102" s="55"/>
      <c r="M102" s="63"/>
    </row>
    <row r="103" spans="1:13">
      <c r="A103" s="230"/>
      <c r="B103" s="312"/>
      <c r="C103" s="230"/>
      <c r="D103" s="312"/>
      <c r="E103" s="230"/>
      <c r="F103" s="55"/>
      <c r="G103" s="55"/>
      <c r="H103" s="55"/>
      <c r="I103" s="55"/>
      <c r="J103" s="55"/>
      <c r="K103" s="55"/>
      <c r="L103" s="55"/>
      <c r="M103" s="55"/>
    </row>
    <row r="104" spans="1:13">
      <c r="A104" s="231"/>
      <c r="D104" s="314"/>
      <c r="E104" s="315"/>
      <c r="F104" s="23"/>
      <c r="G104" s="23"/>
      <c r="H104" s="23"/>
      <c r="I104" s="55"/>
      <c r="J104" s="55"/>
      <c r="K104" s="55"/>
      <c r="L104" s="55"/>
      <c r="M104" s="63"/>
    </row>
    <row r="105" spans="1:13">
      <c r="A105" s="231"/>
      <c r="E105" s="262"/>
      <c r="F105" s="55"/>
      <c r="G105" s="55"/>
      <c r="H105" s="55"/>
      <c r="I105" s="55"/>
      <c r="J105" s="55"/>
      <c r="K105" s="55"/>
      <c r="L105" s="55"/>
      <c r="M105" s="55"/>
    </row>
    <row r="106" spans="1:13">
      <c r="A106" s="230"/>
      <c r="B106" s="370"/>
      <c r="C106" s="316"/>
      <c r="D106" s="316"/>
      <c r="E106" s="317"/>
      <c r="F106" s="55"/>
      <c r="G106" s="55"/>
      <c r="H106" s="55"/>
      <c r="I106" s="55"/>
      <c r="J106" s="55"/>
      <c r="K106" s="55"/>
      <c r="L106" s="55"/>
      <c r="M106" s="79"/>
    </row>
    <row r="107" spans="1:13">
      <c r="A107" s="231"/>
      <c r="E107" s="262"/>
      <c r="F107" s="81"/>
      <c r="G107" s="55"/>
      <c r="H107" s="82"/>
      <c r="I107" s="82"/>
      <c r="J107" s="83"/>
      <c r="K107" s="55"/>
      <c r="L107" s="55"/>
      <c r="M107" s="81"/>
    </row>
    <row r="108" spans="1:13">
      <c r="A108" s="231"/>
      <c r="E108" s="262"/>
      <c r="F108" s="81"/>
      <c r="G108" s="55"/>
      <c r="H108" s="82"/>
      <c r="I108" s="82"/>
      <c r="J108" s="83"/>
      <c r="K108" s="55"/>
      <c r="L108" s="55"/>
      <c r="M108" s="81"/>
    </row>
    <row r="109" spans="1:13">
      <c r="A109" s="231"/>
      <c r="E109" s="262"/>
      <c r="F109" s="81"/>
      <c r="G109" s="55"/>
      <c r="H109" s="55"/>
      <c r="I109" s="55"/>
      <c r="J109" s="55"/>
      <c r="K109" s="55"/>
      <c r="L109" s="55"/>
      <c r="M109" s="55"/>
    </row>
    <row r="110" spans="1:13">
      <c r="A110" s="232"/>
      <c r="B110" s="267"/>
      <c r="C110" s="347"/>
      <c r="D110" s="318"/>
      <c r="E110" s="319"/>
      <c r="F110" s="55"/>
      <c r="G110" s="55"/>
      <c r="H110" s="82"/>
      <c r="I110" s="82"/>
      <c r="J110" s="83"/>
      <c r="K110" s="55"/>
      <c r="L110" s="55"/>
      <c r="M110" s="81"/>
    </row>
    <row r="111" spans="1:13">
      <c r="A111" s="231"/>
      <c r="E111" s="262"/>
      <c r="F111" s="55"/>
      <c r="G111" s="55"/>
      <c r="H111" s="55"/>
      <c r="I111" s="55"/>
      <c r="J111" s="55"/>
      <c r="K111" s="55"/>
      <c r="L111" s="55"/>
      <c r="M111" s="55"/>
    </row>
    <row r="112" spans="1:13">
      <c r="A112" s="231"/>
      <c r="E112" s="262"/>
      <c r="F112" s="79"/>
      <c r="G112" s="55"/>
      <c r="H112" s="55"/>
      <c r="I112" s="55"/>
      <c r="J112" s="55"/>
      <c r="K112" s="55"/>
      <c r="L112" s="55"/>
      <c r="M112" s="55"/>
    </row>
    <row r="113" spans="2:13">
      <c r="B113" s="369"/>
      <c r="E113" s="320"/>
      <c r="F113" s="80"/>
      <c r="G113" s="77"/>
      <c r="H113" s="77"/>
      <c r="I113" s="55"/>
      <c r="J113" s="55"/>
      <c r="K113" s="55"/>
      <c r="L113" s="55"/>
      <c r="M113" s="55"/>
    </row>
    <row r="114" spans="2:13">
      <c r="B114" s="369"/>
      <c r="E114" s="320"/>
      <c r="F114" s="77"/>
      <c r="G114" s="55"/>
      <c r="H114" s="55"/>
      <c r="I114" s="55"/>
      <c r="J114" s="55"/>
      <c r="K114" s="55"/>
      <c r="L114" s="55"/>
      <c r="M114" s="55"/>
    </row>
    <row r="115" spans="2:13">
      <c r="B115" s="312"/>
      <c r="C115" s="321"/>
      <c r="D115" s="321"/>
      <c r="E115" s="322"/>
      <c r="F115" s="55"/>
      <c r="G115" s="55"/>
      <c r="H115" s="55"/>
      <c r="I115" s="55"/>
      <c r="J115" s="55"/>
      <c r="K115" s="55"/>
      <c r="L115" s="55"/>
      <c r="M115" s="55"/>
    </row>
    <row r="116" spans="2:13">
      <c r="B116" s="371"/>
      <c r="C116" s="323"/>
      <c r="D116" s="323"/>
      <c r="E116" s="320"/>
      <c r="F116" s="23"/>
      <c r="G116" s="23"/>
      <c r="H116" s="23"/>
      <c r="I116" s="55"/>
      <c r="J116" s="55"/>
      <c r="K116" s="55"/>
      <c r="L116" s="55"/>
      <c r="M116" s="55"/>
    </row>
    <row r="117" spans="2:13">
      <c r="B117" s="369"/>
      <c r="C117" s="324"/>
      <c r="D117" s="324"/>
      <c r="E117" s="315"/>
      <c r="F117" s="55"/>
      <c r="G117" s="55"/>
      <c r="H117" s="55"/>
      <c r="I117" s="55"/>
      <c r="J117" s="55"/>
      <c r="K117" s="55"/>
      <c r="L117" s="55"/>
      <c r="M117" s="55"/>
    </row>
    <row r="118" spans="2:13">
      <c r="B118" s="371"/>
      <c r="C118" s="324"/>
      <c r="D118" s="324"/>
      <c r="E118" s="315"/>
      <c r="F118" s="23"/>
      <c r="G118" s="23"/>
      <c r="H118" s="23"/>
      <c r="I118" s="55"/>
      <c r="J118" s="55"/>
      <c r="K118" s="55"/>
      <c r="L118" s="55"/>
      <c r="M118" s="55"/>
    </row>
    <row r="119" spans="2:13">
      <c r="B119" s="372"/>
      <c r="C119" s="324"/>
      <c r="D119" s="324"/>
      <c r="E119" s="315"/>
      <c r="F119" s="23"/>
      <c r="G119" s="23"/>
      <c r="H119" s="23"/>
      <c r="I119" s="55"/>
      <c r="J119" s="55"/>
      <c r="K119" s="55"/>
      <c r="L119" s="55"/>
      <c r="M119" s="55"/>
    </row>
    <row r="120" spans="2:13">
      <c r="B120" s="372"/>
      <c r="F120" s="55"/>
      <c r="G120" s="55"/>
      <c r="H120" s="55"/>
      <c r="I120" s="55"/>
      <c r="J120" s="55"/>
      <c r="K120" s="55"/>
      <c r="L120" s="55"/>
      <c r="M120" s="55"/>
    </row>
    <row r="121" spans="2:13">
      <c r="E121" s="315"/>
      <c r="F121" s="55"/>
      <c r="G121" s="55"/>
      <c r="H121" s="55"/>
      <c r="I121" s="55"/>
      <c r="J121" s="55"/>
      <c r="K121" s="55"/>
      <c r="L121" s="55"/>
      <c r="M121" s="55"/>
    </row>
    <row r="122" spans="2:13">
      <c r="B122" s="371"/>
      <c r="E122" s="315"/>
    </row>
    <row r="123" spans="2:13">
      <c r="B123" s="371"/>
      <c r="E123" s="315"/>
    </row>
    <row r="124" spans="2:13">
      <c r="B124" s="371"/>
      <c r="E124" s="315"/>
    </row>
  </sheetData>
  <mergeCells count="8">
    <mergeCell ref="A18:E18"/>
    <mergeCell ref="B20:C20"/>
    <mergeCell ref="A12:E12"/>
    <mergeCell ref="A16:E16"/>
    <mergeCell ref="A6:E6"/>
    <mergeCell ref="A8:E8"/>
    <mergeCell ref="A10:E10"/>
    <mergeCell ref="A14:E14"/>
  </mergeCells>
  <conditionalFormatting sqref="F55:F56">
    <cfRule type="cellIs" dxfId="15" priority="1" stopIfTrue="1" operator="equal">
      <formula>M55</formula>
    </cfRule>
  </conditionalFormatting>
  <conditionalFormatting sqref="F57">
    <cfRule type="cellIs" dxfId="14" priority="2" stopIfTrue="1" operator="equal">
      <formula>M58</formula>
    </cfRule>
  </conditionalFormatting>
  <conditionalFormatting sqref="F107:F108">
    <cfRule type="cellIs" dxfId="13" priority="3" stopIfTrue="1" operator="equal">
      <formula>M107</formula>
    </cfRule>
  </conditionalFormatting>
  <conditionalFormatting sqref="F109">
    <cfRule type="cellIs" dxfId="12" priority="4" stopIfTrue="1" operator="equal">
      <formula>M110</formula>
    </cfRule>
  </conditionalFormatting>
  <pageMargins left="0.70866141732283472" right="0.39370078740157483" top="0.74803149606299213" bottom="0.74803149606299213" header="0.31496062992125984" footer="0.31496062992125984"/>
  <pageSetup paperSize="9" scale="86" orientation="portrait" r:id="rId1"/>
  <headerFooter>
    <oddHeader>&amp;C&amp;"Arial,Krepko"&amp;8&amp;K00-039 1/10 Načrt s področja krajinske arhitekture
PZI ZELENA INFRASTRUKTURA ŠMARJE PRI JELŠAH</oddHeader>
    <oddFooter>&amp;C&amp;"Arial,Navadno"&amp;8&amp;K00-043
Stran &amp;P od &amp;N</oddFooter>
  </headerFooter>
  <rowBreaks count="1" manualBreakCount="1">
    <brk id="19" max="4"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69"/>
  <sheetViews>
    <sheetView view="pageBreakPreview" topLeftCell="A181" zoomScale="130" zoomScaleNormal="100" zoomScaleSheetLayoutView="130" zoomScalePageLayoutView="10" workbookViewId="0">
      <selection activeCell="D24" sqref="D24:D36"/>
    </sheetView>
  </sheetViews>
  <sheetFormatPr defaultRowHeight="13.5"/>
  <cols>
    <col min="1" max="1" width="10.85546875" style="106" customWidth="1"/>
    <col min="2" max="2" width="46.5703125" style="231" customWidth="1"/>
    <col min="3" max="3" width="9" style="262" customWidth="1"/>
    <col min="4" max="4" width="9.7109375" style="262" customWidth="1"/>
    <col min="5" max="5" width="16.28515625" style="263" customWidth="1"/>
    <col min="6" max="6" width="13.5703125" style="2" customWidth="1"/>
    <col min="7" max="7" width="13.5703125" style="2" bestFit="1" customWidth="1"/>
    <col min="8" max="12" width="9.140625" style="2"/>
    <col min="13" max="13" width="12.140625" style="2" customWidth="1"/>
    <col min="14" max="16384" width="9.140625" style="2"/>
  </cols>
  <sheetData>
    <row r="1" spans="1:6">
      <c r="A1" s="209" t="s">
        <v>4</v>
      </c>
      <c r="B1" s="348"/>
      <c r="C1" s="246"/>
      <c r="D1" s="246"/>
      <c r="E1" s="247"/>
      <c r="F1" s="1"/>
    </row>
    <row r="2" spans="1:6">
      <c r="A2" s="411"/>
      <c r="B2" s="210"/>
      <c r="C2" s="248"/>
      <c r="D2" s="248"/>
      <c r="E2" s="249"/>
    </row>
    <row r="3" spans="1:6" ht="15">
      <c r="A3" s="652" t="s">
        <v>27</v>
      </c>
      <c r="B3" s="460" t="s">
        <v>157</v>
      </c>
      <c r="C3" s="458"/>
      <c r="D3" s="458"/>
      <c r="E3" s="459"/>
    </row>
    <row r="4" spans="1:6">
      <c r="A4" s="411"/>
      <c r="B4" s="210"/>
      <c r="C4" s="248"/>
      <c r="D4" s="248"/>
      <c r="E4" s="249"/>
    </row>
    <row r="5" spans="1:6" ht="15" customHeight="1">
      <c r="A5" s="380" t="s">
        <v>278</v>
      </c>
      <c r="B5" s="836" t="s">
        <v>68</v>
      </c>
      <c r="C5" s="836"/>
      <c r="D5" s="381"/>
      <c r="E5" s="382"/>
    </row>
    <row r="6" spans="1:6">
      <c r="A6" s="411"/>
      <c r="B6" s="210"/>
      <c r="C6" s="248"/>
      <c r="D6" s="248"/>
      <c r="E6" s="249"/>
    </row>
    <row r="7" spans="1:6" ht="16.149999999999999" customHeight="1">
      <c r="A7" s="461" t="s">
        <v>41</v>
      </c>
      <c r="B7" s="844" t="s">
        <v>40</v>
      </c>
      <c r="C7" s="844"/>
      <c r="D7" s="844"/>
      <c r="E7" s="844"/>
    </row>
    <row r="8" spans="1:6">
      <c r="A8" s="168"/>
      <c r="B8" s="168"/>
      <c r="C8" s="168"/>
      <c r="D8" s="168"/>
      <c r="E8" s="168"/>
    </row>
    <row r="9" spans="1:6">
      <c r="A9" s="168"/>
      <c r="B9" s="379" t="s">
        <v>39</v>
      </c>
      <c r="C9" s="378"/>
      <c r="D9" s="279"/>
      <c r="E9" s="277"/>
    </row>
    <row r="10" spans="1:6" ht="48.75" customHeight="1">
      <c r="A10" s="239" t="s">
        <v>26</v>
      </c>
      <c r="B10" s="846" t="s">
        <v>286</v>
      </c>
      <c r="C10" s="846"/>
      <c r="D10" s="846"/>
      <c r="E10" s="846"/>
    </row>
    <row r="11" spans="1:6" ht="4.9000000000000004" customHeight="1">
      <c r="A11" s="239"/>
      <c r="B11" s="179"/>
      <c r="C11" s="411"/>
      <c r="D11" s="411"/>
      <c r="E11" s="411"/>
    </row>
    <row r="12" spans="1:6" ht="59.25" customHeight="1">
      <c r="A12" s="239" t="s">
        <v>27</v>
      </c>
      <c r="B12" s="846" t="s">
        <v>288</v>
      </c>
      <c r="C12" s="846"/>
      <c r="D12" s="846"/>
      <c r="E12" s="846"/>
    </row>
    <row r="13" spans="1:6" ht="4.9000000000000004" customHeight="1">
      <c r="A13" s="239"/>
      <c r="B13" s="179"/>
      <c r="C13" s="234"/>
      <c r="D13" s="234"/>
      <c r="E13" s="234"/>
    </row>
    <row r="14" spans="1:6" ht="92.25" customHeight="1">
      <c r="A14" s="239" t="s">
        <v>28</v>
      </c>
      <c r="B14" s="846" t="s">
        <v>189</v>
      </c>
      <c r="C14" s="846"/>
      <c r="D14" s="846"/>
      <c r="E14" s="846"/>
    </row>
    <row r="15" spans="1:6" ht="4.5" customHeight="1">
      <c r="A15" s="239"/>
      <c r="B15" s="501"/>
      <c r="C15" s="501"/>
      <c r="D15" s="501"/>
      <c r="E15" s="501"/>
    </row>
    <row r="16" spans="1:6" ht="57.6" customHeight="1">
      <c r="A16" s="411"/>
      <c r="B16" s="847" t="s">
        <v>362</v>
      </c>
      <c r="C16" s="848"/>
      <c r="D16" s="848"/>
      <c r="E16" s="249"/>
    </row>
    <row r="17" spans="1:5" ht="27" customHeight="1">
      <c r="A17" s="507"/>
      <c r="B17" s="849" t="s">
        <v>287</v>
      </c>
      <c r="C17" s="850"/>
      <c r="D17" s="248"/>
      <c r="E17" s="249"/>
    </row>
    <row r="18" spans="1:5" ht="15">
      <c r="A18" s="507"/>
      <c r="B18" s="508"/>
      <c r="C18" s="510"/>
      <c r="D18" s="248"/>
      <c r="E18" s="249"/>
    </row>
    <row r="19" spans="1:5" ht="15">
      <c r="A19" s="461" t="s">
        <v>42</v>
      </c>
      <c r="B19" s="844" t="s">
        <v>89</v>
      </c>
      <c r="C19" s="844"/>
      <c r="D19" s="844"/>
      <c r="E19" s="844"/>
    </row>
    <row r="20" spans="1:5">
      <c r="A20" s="211" t="s">
        <v>6</v>
      </c>
      <c r="B20" s="349" t="s">
        <v>18</v>
      </c>
      <c r="C20" s="251" t="s">
        <v>0</v>
      </c>
      <c r="D20" s="251" t="s">
        <v>15</v>
      </c>
      <c r="E20" s="251" t="s">
        <v>5</v>
      </c>
    </row>
    <row r="21" spans="1:5">
      <c r="A21" s="244" t="s">
        <v>26</v>
      </c>
      <c r="B21" s="350" t="s">
        <v>291</v>
      </c>
      <c r="C21" s="257"/>
      <c r="D21" s="257"/>
      <c r="E21" s="257"/>
    </row>
    <row r="22" spans="1:5" ht="14.45" customHeight="1">
      <c r="A22" s="462"/>
      <c r="B22" s="462"/>
      <c r="C22" s="462"/>
      <c r="D22" s="462"/>
      <c r="E22" s="462"/>
    </row>
    <row r="23" spans="1:5">
      <c r="A23" s="466"/>
      <c r="B23" s="467" t="s">
        <v>90</v>
      </c>
      <c r="C23" s="468"/>
      <c r="D23" s="469"/>
      <c r="E23" s="470"/>
    </row>
    <row r="24" spans="1:5" ht="24.95" customHeight="1">
      <c r="A24" s="472" t="s">
        <v>120</v>
      </c>
      <c r="B24" s="745" t="s">
        <v>403</v>
      </c>
      <c r="C24" s="465">
        <v>5</v>
      </c>
      <c r="D24" s="724">
        <v>0</v>
      </c>
      <c r="E24" s="254">
        <f>C24*D24</f>
        <v>0</v>
      </c>
    </row>
    <row r="25" spans="1:5" ht="24.95" customHeight="1">
      <c r="A25" s="472" t="s">
        <v>121</v>
      </c>
      <c r="B25" s="745" t="s">
        <v>404</v>
      </c>
      <c r="C25" s="465">
        <v>6</v>
      </c>
      <c r="D25" s="724">
        <v>0</v>
      </c>
      <c r="E25" s="254">
        <f>C25*D25</f>
        <v>0</v>
      </c>
    </row>
    <row r="26" spans="1:5" ht="24.95" customHeight="1">
      <c r="A26" s="472" t="s">
        <v>345</v>
      </c>
      <c r="B26" s="746" t="s">
        <v>326</v>
      </c>
      <c r="C26" s="465">
        <v>2</v>
      </c>
      <c r="D26" s="724">
        <v>0</v>
      </c>
      <c r="E26" s="254">
        <f>C26*D26</f>
        <v>0</v>
      </c>
    </row>
    <row r="27" spans="1:5" ht="24.95" customHeight="1">
      <c r="A27" s="472" t="s">
        <v>122</v>
      </c>
      <c r="B27" s="745" t="s">
        <v>327</v>
      </c>
      <c r="C27" s="465">
        <v>2</v>
      </c>
      <c r="D27" s="724">
        <v>0</v>
      </c>
      <c r="E27" s="254">
        <f>C27*D27</f>
        <v>0</v>
      </c>
    </row>
    <row r="28" spans="1:5" ht="24.95" customHeight="1">
      <c r="A28" s="472" t="s">
        <v>346</v>
      </c>
      <c r="B28" s="745" t="s">
        <v>328</v>
      </c>
      <c r="C28" s="465">
        <v>2</v>
      </c>
      <c r="D28" s="724">
        <v>0</v>
      </c>
      <c r="E28" s="254">
        <f>C28*D28</f>
        <v>0</v>
      </c>
    </row>
    <row r="29" spans="1:5" ht="33.75">
      <c r="A29" s="472" t="s">
        <v>123</v>
      </c>
      <c r="B29" s="745" t="s">
        <v>329</v>
      </c>
      <c r="C29" s="465">
        <v>3</v>
      </c>
      <c r="D29" s="724">
        <v>0</v>
      </c>
      <c r="E29" s="254">
        <f t="shared" ref="E29:E35" si="0">C29*D29</f>
        <v>0</v>
      </c>
    </row>
    <row r="30" spans="1:5" ht="24.95" customHeight="1">
      <c r="A30" s="472" t="s">
        <v>129</v>
      </c>
      <c r="B30" s="745" t="s">
        <v>330</v>
      </c>
      <c r="C30" s="465">
        <v>2</v>
      </c>
      <c r="D30" s="724">
        <v>0</v>
      </c>
      <c r="E30" s="254">
        <f>C30*D30</f>
        <v>0</v>
      </c>
    </row>
    <row r="31" spans="1:5" ht="34.5" customHeight="1">
      <c r="A31" s="472" t="s">
        <v>124</v>
      </c>
      <c r="B31" s="732" t="s">
        <v>351</v>
      </c>
      <c r="C31" s="465">
        <v>1</v>
      </c>
      <c r="D31" s="724">
        <v>0</v>
      </c>
      <c r="E31" s="254">
        <f t="shared" si="0"/>
        <v>0</v>
      </c>
    </row>
    <row r="32" spans="1:5" ht="24.95" customHeight="1">
      <c r="A32" s="472" t="s">
        <v>125</v>
      </c>
      <c r="B32" s="732" t="s">
        <v>350</v>
      </c>
      <c r="C32" s="465">
        <v>6</v>
      </c>
      <c r="D32" s="724">
        <v>0</v>
      </c>
      <c r="E32" s="254">
        <f t="shared" si="0"/>
        <v>0</v>
      </c>
    </row>
    <row r="33" spans="1:5" ht="24.95" customHeight="1">
      <c r="A33" s="472" t="s">
        <v>126</v>
      </c>
      <c r="B33" s="732" t="s">
        <v>349</v>
      </c>
      <c r="C33" s="465">
        <v>6</v>
      </c>
      <c r="D33" s="724">
        <v>0</v>
      </c>
      <c r="E33" s="254">
        <f t="shared" si="0"/>
        <v>0</v>
      </c>
    </row>
    <row r="34" spans="1:5" ht="24.95" customHeight="1">
      <c r="A34" s="472" t="s">
        <v>127</v>
      </c>
      <c r="B34" s="732" t="s">
        <v>348</v>
      </c>
      <c r="C34" s="465">
        <v>3</v>
      </c>
      <c r="D34" s="724">
        <v>0</v>
      </c>
      <c r="E34" s="254">
        <f t="shared" si="0"/>
        <v>0</v>
      </c>
    </row>
    <row r="35" spans="1:5" ht="24.95" customHeight="1">
      <c r="A35" s="472" t="s">
        <v>128</v>
      </c>
      <c r="B35" s="732" t="s">
        <v>331</v>
      </c>
      <c r="C35" s="465">
        <v>5</v>
      </c>
      <c r="D35" s="724">
        <v>0</v>
      </c>
      <c r="E35" s="254">
        <f t="shared" si="0"/>
        <v>0</v>
      </c>
    </row>
    <row r="36" spans="1:5" ht="24.95" customHeight="1">
      <c r="A36" s="472" t="s">
        <v>130</v>
      </c>
      <c r="B36" s="732" t="s">
        <v>352</v>
      </c>
      <c r="C36" s="465">
        <v>2</v>
      </c>
      <c r="D36" s="724">
        <v>0</v>
      </c>
      <c r="E36" s="254">
        <f>C36*D36</f>
        <v>0</v>
      </c>
    </row>
    <row r="37" spans="1:5">
      <c r="A37" s="464"/>
      <c r="B37" s="525" t="s">
        <v>171</v>
      </c>
      <c r="C37" s="525">
        <f>SUM(C24:C36)</f>
        <v>45</v>
      </c>
      <c r="D37" s="526"/>
      <c r="E37" s="527">
        <f>SUM(E24:E36)</f>
        <v>0</v>
      </c>
    </row>
    <row r="38" spans="1:5">
      <c r="A38" s="464"/>
      <c r="B38" s="351"/>
      <c r="C38" s="351"/>
      <c r="D38" s="258"/>
      <c r="E38" s="259"/>
    </row>
    <row r="39" spans="1:5">
      <c r="A39" s="466"/>
      <c r="B39" s="467" t="s">
        <v>93</v>
      </c>
      <c r="C39" s="468"/>
      <c r="D39" s="469"/>
      <c r="E39" s="470"/>
    </row>
    <row r="40" spans="1:5" s="7" customFormat="1" ht="24.75" customHeight="1">
      <c r="A40" s="218"/>
      <c r="B40" s="807" t="s">
        <v>347</v>
      </c>
      <c r="C40" s="785"/>
      <c r="D40" s="785"/>
      <c r="E40" s="785"/>
    </row>
    <row r="41" spans="1:5" ht="22.5">
      <c r="A41" s="536" t="s">
        <v>153</v>
      </c>
      <c r="B41" s="732" t="s">
        <v>319</v>
      </c>
      <c r="C41" s="465">
        <f>3*12</f>
        <v>36</v>
      </c>
      <c r="D41" s="724">
        <v>0</v>
      </c>
      <c r="E41" s="254">
        <f t="shared" ref="E41:E51" si="1">C41*D41</f>
        <v>0</v>
      </c>
    </row>
    <row r="42" spans="1:5" s="7" customFormat="1" ht="33.75">
      <c r="A42" s="536" t="s">
        <v>154</v>
      </c>
      <c r="B42" s="732" t="s">
        <v>320</v>
      </c>
      <c r="C42" s="465">
        <f>5*12</f>
        <v>60</v>
      </c>
      <c r="D42" s="724">
        <v>0</v>
      </c>
      <c r="E42" s="254">
        <f t="shared" si="1"/>
        <v>0</v>
      </c>
    </row>
    <row r="43" spans="1:5" ht="33.75">
      <c r="A43" s="536" t="s">
        <v>173</v>
      </c>
      <c r="B43" s="732" t="s">
        <v>321</v>
      </c>
      <c r="C43" s="465">
        <f>3*7</f>
        <v>21</v>
      </c>
      <c r="D43" s="724">
        <v>0</v>
      </c>
      <c r="E43" s="254">
        <f t="shared" si="1"/>
        <v>0</v>
      </c>
    </row>
    <row r="44" spans="1:5" ht="33.75">
      <c r="A44" s="536" t="s">
        <v>155</v>
      </c>
      <c r="B44" s="732" t="s">
        <v>322</v>
      </c>
      <c r="C44" s="465">
        <f>2*12</f>
        <v>24</v>
      </c>
      <c r="D44" s="724">
        <v>0</v>
      </c>
      <c r="E44" s="254">
        <f t="shared" si="1"/>
        <v>0</v>
      </c>
    </row>
    <row r="45" spans="1:5" s="7" customFormat="1" ht="33.75">
      <c r="A45" s="536" t="s">
        <v>174</v>
      </c>
      <c r="B45" s="732" t="s">
        <v>323</v>
      </c>
      <c r="C45" s="465">
        <f>1*12</f>
        <v>12</v>
      </c>
      <c r="D45" s="724">
        <v>0</v>
      </c>
      <c r="E45" s="254">
        <f t="shared" si="1"/>
        <v>0</v>
      </c>
    </row>
    <row r="46" spans="1:5" s="7" customFormat="1" ht="33.75">
      <c r="A46" s="536" t="s">
        <v>354</v>
      </c>
      <c r="B46" s="732" t="s">
        <v>324</v>
      </c>
      <c r="C46" s="465">
        <f>4*12</f>
        <v>48</v>
      </c>
      <c r="D46" s="724">
        <v>0</v>
      </c>
      <c r="E46" s="254">
        <f t="shared" si="1"/>
        <v>0</v>
      </c>
    </row>
    <row r="47" spans="1:5" s="7" customFormat="1" ht="33.75">
      <c r="A47" s="536" t="s">
        <v>97</v>
      </c>
      <c r="B47" s="732" t="s">
        <v>325</v>
      </c>
      <c r="C47" s="465">
        <f>2*12</f>
        <v>24</v>
      </c>
      <c r="D47" s="724">
        <v>0</v>
      </c>
      <c r="E47" s="254">
        <f t="shared" si="1"/>
        <v>0</v>
      </c>
    </row>
    <row r="48" spans="1:5" s="7" customFormat="1">
      <c r="A48" s="536"/>
      <c r="B48" s="770" t="s">
        <v>168</v>
      </c>
      <c r="C48" s="545">
        <f>SUM(C41:C47)</f>
        <v>225</v>
      </c>
      <c r="D48" s="539"/>
      <c r="E48" s="544"/>
    </row>
    <row r="49" spans="1:5" s="7" customFormat="1">
      <c r="A49" s="536"/>
      <c r="B49" s="496"/>
      <c r="C49" s="537"/>
      <c r="D49" s="524"/>
      <c r="E49" s="254"/>
    </row>
    <row r="50" spans="1:5" s="7" customFormat="1" ht="15">
      <c r="A50" s="536"/>
      <c r="B50" s="839" t="s">
        <v>163</v>
      </c>
      <c r="C50" s="840"/>
      <c r="D50" s="840"/>
      <c r="E50" s="840"/>
    </row>
    <row r="51" spans="1:5" ht="45">
      <c r="A51" s="472" t="s">
        <v>94</v>
      </c>
      <c r="B51" s="731" t="s">
        <v>318</v>
      </c>
      <c r="C51" s="465">
        <f>120*4</f>
        <v>480</v>
      </c>
      <c r="D51" s="724">
        <v>0</v>
      </c>
      <c r="E51" s="254">
        <f t="shared" si="1"/>
        <v>0</v>
      </c>
    </row>
    <row r="52" spans="1:5">
      <c r="A52" s="472"/>
      <c r="B52" s="485"/>
      <c r="C52" s="465"/>
      <c r="D52" s="471"/>
      <c r="E52" s="254"/>
    </row>
    <row r="53" spans="1:5" ht="15">
      <c r="A53" s="536"/>
      <c r="B53" s="839" t="s">
        <v>375</v>
      </c>
      <c r="C53" s="840"/>
      <c r="D53" s="840"/>
      <c r="E53" s="840"/>
    </row>
    <row r="54" spans="1:5" ht="45">
      <c r="A54" s="472" t="s">
        <v>94</v>
      </c>
      <c r="B54" s="731" t="s">
        <v>318</v>
      </c>
      <c r="C54" s="465">
        <f>74*4</f>
        <v>296</v>
      </c>
      <c r="D54" s="724">
        <v>0</v>
      </c>
      <c r="E54" s="254">
        <f>C54*D54</f>
        <v>0</v>
      </c>
    </row>
    <row r="55" spans="1:5">
      <c r="A55" s="472"/>
      <c r="B55" s="485"/>
      <c r="C55" s="465"/>
      <c r="D55" s="471"/>
      <c r="E55" s="254"/>
    </row>
    <row r="56" spans="1:5">
      <c r="A56" s="472"/>
      <c r="B56" s="525" t="s">
        <v>172</v>
      </c>
      <c r="C56" s="525">
        <f>SUM(C48,C51,C54)</f>
        <v>1001</v>
      </c>
      <c r="D56" s="526"/>
      <c r="E56" s="527">
        <f>SUM(E41:E54)</f>
        <v>0</v>
      </c>
    </row>
    <row r="57" spans="1:5">
      <c r="A57" s="464"/>
      <c r="B57" s="486"/>
      <c r="C57" s="351"/>
      <c r="D57" s="258"/>
      <c r="E57" s="259"/>
    </row>
    <row r="58" spans="1:5">
      <c r="A58" s="244" t="s">
        <v>27</v>
      </c>
      <c r="B58" s="350" t="s">
        <v>292</v>
      </c>
      <c r="C58" s="257"/>
      <c r="D58" s="257"/>
      <c r="E58" s="257"/>
    </row>
    <row r="59" spans="1:5">
      <c r="A59" s="464"/>
      <c r="B59" s="351"/>
      <c r="C59" s="351"/>
      <c r="D59" s="258"/>
      <c r="E59" s="259"/>
    </row>
    <row r="60" spans="1:5">
      <c r="A60" s="466"/>
      <c r="B60" s="467" t="s">
        <v>90</v>
      </c>
      <c r="C60" s="468"/>
      <c r="D60" s="469"/>
      <c r="E60" s="470"/>
    </row>
    <row r="61" spans="1:5" ht="22.5">
      <c r="A61" s="472" t="s">
        <v>131</v>
      </c>
      <c r="B61" s="733" t="s">
        <v>311</v>
      </c>
      <c r="C61" s="465">
        <v>2</v>
      </c>
      <c r="D61" s="724">
        <v>0</v>
      </c>
      <c r="E61" s="254">
        <f t="shared" ref="E61:E67" si="2">C61*D61</f>
        <v>0</v>
      </c>
    </row>
    <row r="62" spans="1:5" ht="24.95" customHeight="1">
      <c r="A62" s="472" t="s">
        <v>94</v>
      </c>
      <c r="B62" s="733" t="s">
        <v>312</v>
      </c>
      <c r="C62" s="465">
        <v>4</v>
      </c>
      <c r="D62" s="724">
        <v>0</v>
      </c>
      <c r="E62" s="254">
        <f t="shared" si="2"/>
        <v>0</v>
      </c>
    </row>
    <row r="63" spans="1:5" ht="24.95" customHeight="1">
      <c r="A63" s="472" t="s">
        <v>91</v>
      </c>
      <c r="B63" s="733" t="s">
        <v>313</v>
      </c>
      <c r="C63" s="465">
        <v>3</v>
      </c>
      <c r="D63" s="724">
        <v>0</v>
      </c>
      <c r="E63" s="254">
        <f t="shared" si="2"/>
        <v>0</v>
      </c>
    </row>
    <row r="64" spans="1:5" ht="24.95" customHeight="1">
      <c r="A64" s="472" t="s">
        <v>133</v>
      </c>
      <c r="B64" s="733" t="s">
        <v>314</v>
      </c>
      <c r="C64" s="465">
        <v>3</v>
      </c>
      <c r="D64" s="724">
        <v>0</v>
      </c>
      <c r="E64" s="254">
        <f t="shared" si="2"/>
        <v>0</v>
      </c>
    </row>
    <row r="65" spans="1:5" ht="24.95" customHeight="1">
      <c r="A65" s="472" t="s">
        <v>127</v>
      </c>
      <c r="B65" s="733" t="s">
        <v>315</v>
      </c>
      <c r="C65" s="465">
        <v>1</v>
      </c>
      <c r="D65" s="724">
        <v>0</v>
      </c>
      <c r="E65" s="254">
        <f t="shared" si="2"/>
        <v>0</v>
      </c>
    </row>
    <row r="66" spans="1:5" ht="24.95" customHeight="1">
      <c r="A66" s="472" t="s">
        <v>128</v>
      </c>
      <c r="B66" s="733" t="s">
        <v>316</v>
      </c>
      <c r="C66" s="465">
        <v>1</v>
      </c>
      <c r="D66" s="724">
        <v>0</v>
      </c>
      <c r="E66" s="254">
        <f t="shared" si="2"/>
        <v>0</v>
      </c>
    </row>
    <row r="67" spans="1:5" ht="22.5">
      <c r="A67" s="472" t="s">
        <v>92</v>
      </c>
      <c r="B67" s="733" t="s">
        <v>317</v>
      </c>
      <c r="C67" s="465">
        <v>1</v>
      </c>
      <c r="D67" s="724">
        <v>0</v>
      </c>
      <c r="E67" s="254">
        <f t="shared" si="2"/>
        <v>0</v>
      </c>
    </row>
    <row r="68" spans="1:5">
      <c r="A68" s="464"/>
      <c r="B68" s="525" t="s">
        <v>171</v>
      </c>
      <c r="C68" s="525">
        <f>SUM(C61:C67)</f>
        <v>15</v>
      </c>
      <c r="D68" s="526"/>
      <c r="E68" s="527">
        <f>SUM(E61:E67)</f>
        <v>0</v>
      </c>
    </row>
    <row r="69" spans="1:5">
      <c r="A69" s="464"/>
      <c r="B69" s="351"/>
      <c r="C69" s="351"/>
      <c r="D69" s="258"/>
      <c r="E69" s="259"/>
    </row>
    <row r="70" spans="1:5">
      <c r="A70" s="466"/>
      <c r="B70" s="467" t="s">
        <v>93</v>
      </c>
      <c r="C70" s="468"/>
      <c r="D70" s="469"/>
      <c r="E70" s="470"/>
    </row>
    <row r="71" spans="1:5" ht="15">
      <c r="A71" s="536"/>
      <c r="B71" s="839" t="s">
        <v>376</v>
      </c>
      <c r="C71" s="840"/>
      <c r="D71" s="840"/>
      <c r="E71" s="840"/>
    </row>
    <row r="72" spans="1:5" ht="45">
      <c r="A72" s="472" t="s">
        <v>94</v>
      </c>
      <c r="B72" s="731" t="s">
        <v>318</v>
      </c>
      <c r="C72" s="465">
        <f>22*4</f>
        <v>88</v>
      </c>
      <c r="D72" s="724">
        <v>0</v>
      </c>
      <c r="E72" s="254">
        <f>C72*D72</f>
        <v>0</v>
      </c>
    </row>
    <row r="73" spans="1:5">
      <c r="A73" s="472"/>
      <c r="B73" s="525" t="s">
        <v>172</v>
      </c>
      <c r="C73" s="525">
        <f>C72</f>
        <v>88</v>
      </c>
      <c r="D73" s="526"/>
      <c r="E73" s="527">
        <f>E72</f>
        <v>0</v>
      </c>
    </row>
    <row r="74" spans="1:5">
      <c r="A74" s="464"/>
      <c r="B74" s="351"/>
      <c r="C74" s="351"/>
      <c r="D74" s="258"/>
      <c r="E74" s="259"/>
    </row>
    <row r="75" spans="1:5">
      <c r="A75" s="233" t="s">
        <v>28</v>
      </c>
      <c r="B75" s="350" t="s">
        <v>293</v>
      </c>
      <c r="C75" s="252"/>
      <c r="D75" s="252"/>
      <c r="E75" s="253"/>
    </row>
    <row r="76" spans="1:5">
      <c r="A76" s="474"/>
      <c r="B76" s="475" t="s">
        <v>175</v>
      </c>
      <c r="C76" s="473"/>
      <c r="D76" s="473"/>
      <c r="E76" s="260"/>
    </row>
    <row r="77" spans="1:5" ht="112.5">
      <c r="A77" s="218"/>
      <c r="B77" s="795" t="s">
        <v>387</v>
      </c>
      <c r="C77" s="795"/>
      <c r="D77" s="795"/>
      <c r="E77" s="795"/>
    </row>
    <row r="78" spans="1:5">
      <c r="A78" s="218"/>
      <c r="B78" s="412"/>
      <c r="C78" s="412"/>
      <c r="D78" s="412"/>
      <c r="E78" s="412"/>
    </row>
    <row r="79" spans="1:5">
      <c r="A79" s="218"/>
      <c r="B79" s="475" t="s">
        <v>338</v>
      </c>
      <c r="C79" s="473"/>
      <c r="D79" s="473"/>
      <c r="E79" s="260"/>
    </row>
    <row r="80" spans="1:5" ht="101.25">
      <c r="A80" s="218"/>
      <c r="B80" s="795" t="s">
        <v>389</v>
      </c>
      <c r="C80" s="795"/>
      <c r="D80" s="795"/>
      <c r="E80" s="795"/>
    </row>
    <row r="81" spans="1:5">
      <c r="A81" s="376"/>
      <c r="B81" s="377"/>
      <c r="C81" s="395"/>
      <c r="D81" s="396"/>
      <c r="E81" s="396"/>
    </row>
    <row r="82" spans="1:5" s="176" customFormat="1" ht="15">
      <c r="A82" s="461" t="s">
        <v>43</v>
      </c>
      <c r="B82" s="844" t="s">
        <v>89</v>
      </c>
      <c r="C82" s="844"/>
      <c r="D82" s="844"/>
      <c r="E82" s="844"/>
    </row>
    <row r="83" spans="1:5" s="167" customFormat="1" ht="12">
      <c r="A83" s="211" t="s">
        <v>6</v>
      </c>
      <c r="B83" s="349" t="s">
        <v>18</v>
      </c>
      <c r="C83" s="251" t="s">
        <v>0</v>
      </c>
      <c r="D83" s="251" t="s">
        <v>15</v>
      </c>
      <c r="E83" s="251" t="s">
        <v>5</v>
      </c>
    </row>
    <row r="84" spans="1:5" s="167" customFormat="1" ht="12.75">
      <c r="A84" s="106"/>
      <c r="B84" s="231"/>
      <c r="C84" s="262"/>
      <c r="D84" s="262"/>
      <c r="E84" s="263"/>
    </row>
    <row r="85" spans="1:5" s="176" customFormat="1" ht="37.15" customHeight="1">
      <c r="A85" s="218" t="s">
        <v>262</v>
      </c>
      <c r="B85" s="794" t="s">
        <v>170</v>
      </c>
      <c r="C85" s="733"/>
      <c r="D85" s="733"/>
      <c r="E85" s="733"/>
    </row>
    <row r="86" spans="1:5" s="167" customFormat="1" ht="12">
      <c r="A86" s="216"/>
      <c r="B86" s="546" t="s">
        <v>148</v>
      </c>
      <c r="C86" s="497">
        <f>C73+C56</f>
        <v>1089</v>
      </c>
      <c r="D86" s="548"/>
      <c r="E86" s="549"/>
    </row>
    <row r="87" spans="1:5" s="167" customFormat="1" ht="12">
      <c r="A87" s="216"/>
      <c r="B87" s="550" t="s">
        <v>144</v>
      </c>
      <c r="C87" s="497">
        <f>2*(C68+C37)</f>
        <v>120</v>
      </c>
      <c r="D87" s="551"/>
      <c r="E87" s="552"/>
    </row>
    <row r="88" spans="1:5" s="167" customFormat="1" ht="12">
      <c r="A88" s="216"/>
      <c r="B88" s="553" t="s">
        <v>145</v>
      </c>
      <c r="C88" s="554">
        <f>C87+C86</f>
        <v>1209</v>
      </c>
      <c r="D88" s="725">
        <v>0</v>
      </c>
      <c r="E88" s="555">
        <f>C88*D88</f>
        <v>0</v>
      </c>
    </row>
    <row r="89" spans="1:5" s="167" customFormat="1" ht="15" customHeight="1">
      <c r="A89" s="16"/>
      <c r="B89" s="352"/>
      <c r="C89" s="328"/>
      <c r="D89" s="267"/>
      <c r="E89" s="268"/>
    </row>
    <row r="90" spans="1:5" s="167" customFormat="1" ht="56.25">
      <c r="A90" s="213" t="s">
        <v>263</v>
      </c>
      <c r="B90" s="783" t="s">
        <v>34</v>
      </c>
      <c r="C90" s="783"/>
      <c r="D90" s="783"/>
      <c r="E90" s="783"/>
    </row>
    <row r="91" spans="1:5" s="167" customFormat="1" ht="12">
      <c r="A91" s="183"/>
      <c r="B91" s="237" t="s">
        <v>145</v>
      </c>
      <c r="C91" s="687">
        <f>C68+C37</f>
        <v>60</v>
      </c>
      <c r="D91" s="688"/>
      <c r="E91" s="689"/>
    </row>
    <row r="92" spans="1:5" s="167" customFormat="1" ht="12">
      <c r="A92" s="216"/>
      <c r="B92" s="515" t="s">
        <v>32</v>
      </c>
      <c r="C92" s="690">
        <f>C91*3</f>
        <v>180</v>
      </c>
      <c r="D92" s="726">
        <v>0</v>
      </c>
      <c r="E92" s="689">
        <f>D92*C92</f>
        <v>0</v>
      </c>
    </row>
    <row r="93" spans="1:5">
      <c r="A93" s="216"/>
      <c r="B93" s="216"/>
      <c r="C93" s="691"/>
      <c r="D93" s="691"/>
      <c r="E93" s="692"/>
    </row>
    <row r="94" spans="1:5" s="167" customFormat="1" ht="27" customHeight="1">
      <c r="A94" s="213" t="s">
        <v>264</v>
      </c>
      <c r="B94" s="788" t="s">
        <v>290</v>
      </c>
      <c r="C94" s="788"/>
      <c r="D94" s="788"/>
      <c r="E94" s="788"/>
    </row>
    <row r="95" spans="1:5" s="167" customFormat="1" ht="12">
      <c r="A95" s="213"/>
      <c r="B95" s="693" t="s">
        <v>31</v>
      </c>
      <c r="C95" s="694">
        <f>C68+C37</f>
        <v>60</v>
      </c>
      <c r="D95" s="691"/>
      <c r="E95" s="692"/>
    </row>
    <row r="96" spans="1:5" s="167" customFormat="1" ht="12">
      <c r="A96" s="216"/>
      <c r="B96" s="237" t="s">
        <v>8</v>
      </c>
      <c r="C96" s="695">
        <v>1.2</v>
      </c>
      <c r="D96" s="727">
        <v>0</v>
      </c>
      <c r="E96" s="696">
        <f>D96*C96</f>
        <v>0</v>
      </c>
    </row>
    <row r="97" spans="1:6" s="167" customFormat="1" ht="12">
      <c r="A97" s="213"/>
      <c r="B97" s="216"/>
      <c r="C97" s="250"/>
      <c r="D97" s="250"/>
      <c r="E97" s="271"/>
      <c r="F97" s="166"/>
    </row>
    <row r="98" spans="1:6" s="167" customFormat="1" ht="12">
      <c r="A98" s="216"/>
      <c r="B98" s="216"/>
      <c r="C98" s="269"/>
      <c r="D98" s="269"/>
      <c r="E98" s="254"/>
    </row>
    <row r="99" spans="1:6" s="167" customFormat="1" ht="135">
      <c r="A99" s="213" t="s">
        <v>265</v>
      </c>
      <c r="B99" s="786" t="s">
        <v>167</v>
      </c>
      <c r="C99" s="787"/>
      <c r="D99" s="787"/>
      <c r="E99" s="787"/>
    </row>
    <row r="100" spans="1:6" s="167" customFormat="1" ht="12">
      <c r="A100" s="216"/>
      <c r="B100" s="237" t="s">
        <v>145</v>
      </c>
      <c r="C100" s="330">
        <f>C68+C37</f>
        <v>60</v>
      </c>
      <c r="D100" s="728">
        <v>0</v>
      </c>
      <c r="E100" s="270">
        <f>D100*C100</f>
        <v>0</v>
      </c>
    </row>
    <row r="101" spans="1:6" s="167" customFormat="1" ht="12">
      <c r="A101" s="213"/>
      <c r="B101" s="216"/>
      <c r="C101" s="250"/>
      <c r="D101" s="250"/>
      <c r="E101" s="271"/>
      <c r="F101" s="166"/>
    </row>
    <row r="102" spans="1:6" ht="123.75">
      <c r="A102" s="213" t="s">
        <v>266</v>
      </c>
      <c r="B102" s="786" t="s">
        <v>401</v>
      </c>
      <c r="C102" s="786"/>
      <c r="D102" s="786"/>
      <c r="E102" s="786"/>
    </row>
    <row r="103" spans="1:6">
      <c r="A103" s="213"/>
      <c r="B103" s="237" t="s">
        <v>164</v>
      </c>
      <c r="C103" s="330">
        <f>120/2</f>
        <v>60</v>
      </c>
      <c r="D103" s="727">
        <v>0</v>
      </c>
      <c r="E103" s="270">
        <f>D103*C103</f>
        <v>0</v>
      </c>
    </row>
    <row r="104" spans="1:6">
      <c r="A104" s="213"/>
      <c r="B104" s="541" t="s">
        <v>165</v>
      </c>
      <c r="C104" s="330">
        <f>110/2</f>
        <v>55</v>
      </c>
      <c r="D104" s="727">
        <v>0</v>
      </c>
      <c r="E104" s="270">
        <f>D104*C104</f>
        <v>0</v>
      </c>
    </row>
    <row r="105" spans="1:6">
      <c r="A105" s="213"/>
      <c r="B105" s="491" t="s">
        <v>166</v>
      </c>
      <c r="C105" s="542">
        <f>154/2</f>
        <v>77</v>
      </c>
      <c r="D105" s="808">
        <v>0</v>
      </c>
      <c r="E105" s="543">
        <f>D105*C105</f>
        <v>0</v>
      </c>
    </row>
    <row r="106" spans="1:6">
      <c r="A106" s="213"/>
      <c r="B106" s="216" t="s">
        <v>402</v>
      </c>
      <c r="C106" s="325">
        <v>13</v>
      </c>
      <c r="D106" s="734">
        <v>0</v>
      </c>
      <c r="E106" s="543">
        <f>D106*C106</f>
        <v>0</v>
      </c>
    </row>
    <row r="107" spans="1:6">
      <c r="A107" s="213"/>
      <c r="B107" s="488"/>
      <c r="C107" s="538"/>
      <c r="D107" s="686"/>
      <c r="E107" s="540">
        <f>E105+E104+E103+E106</f>
        <v>0</v>
      </c>
    </row>
    <row r="108" spans="1:6">
      <c r="A108" s="213"/>
      <c r="B108" s="216"/>
      <c r="C108" s="325"/>
      <c r="D108" s="216"/>
      <c r="E108" s="271"/>
    </row>
    <row r="109" spans="1:6" ht="56.25">
      <c r="A109" s="213" t="s">
        <v>267</v>
      </c>
      <c r="B109" s="796" t="s">
        <v>176</v>
      </c>
      <c r="C109" s="796"/>
      <c r="D109" s="796"/>
      <c r="E109" s="394"/>
    </row>
    <row r="110" spans="1:6">
      <c r="A110" s="213"/>
      <c r="B110" s="237" t="s">
        <v>145</v>
      </c>
      <c r="C110" s="330">
        <f>C68+C37</f>
        <v>60</v>
      </c>
      <c r="D110" s="727">
        <v>0</v>
      </c>
      <c r="E110" s="270">
        <f>D110*C110</f>
        <v>0</v>
      </c>
    </row>
    <row r="111" spans="1:6">
      <c r="A111" s="213"/>
      <c r="B111" s="216"/>
      <c r="C111" s="325"/>
      <c r="D111" s="535"/>
      <c r="E111" s="271"/>
    </row>
    <row r="112" spans="1:6" ht="67.5">
      <c r="A112" s="213" t="s">
        <v>268</v>
      </c>
      <c r="B112" s="796" t="s">
        <v>177</v>
      </c>
      <c r="C112" s="796"/>
      <c r="D112" s="796"/>
      <c r="E112" s="394"/>
    </row>
    <row r="113" spans="1:5">
      <c r="A113" s="213"/>
      <c r="B113" s="237" t="s">
        <v>145</v>
      </c>
      <c r="C113" s="330">
        <f>C68+C37</f>
        <v>60</v>
      </c>
      <c r="D113" s="727">
        <v>0</v>
      </c>
      <c r="E113" s="270">
        <f>D113*C113</f>
        <v>0</v>
      </c>
    </row>
    <row r="114" spans="1:5">
      <c r="A114" s="213"/>
      <c r="B114" s="216"/>
      <c r="C114" s="325"/>
      <c r="D114" s="524"/>
      <c r="E114" s="271"/>
    </row>
    <row r="115" spans="1:5" ht="90">
      <c r="A115" s="213" t="s">
        <v>269</v>
      </c>
      <c r="B115" s="796" t="s">
        <v>186</v>
      </c>
      <c r="C115" s="796"/>
      <c r="D115" s="796"/>
      <c r="E115" s="394"/>
    </row>
    <row r="116" spans="1:5">
      <c r="A116" s="213"/>
      <c r="B116" s="237" t="s">
        <v>20</v>
      </c>
      <c r="C116" s="330">
        <f>(C68+C37)*2.5</f>
        <v>150</v>
      </c>
      <c r="D116" s="728">
        <v>0</v>
      </c>
      <c r="E116" s="270">
        <f>D116*C116</f>
        <v>0</v>
      </c>
    </row>
    <row r="117" spans="1:5">
      <c r="A117" s="213"/>
      <c r="B117" s="216"/>
      <c r="C117" s="325"/>
      <c r="D117" s="524"/>
      <c r="E117" s="271"/>
    </row>
    <row r="118" spans="1:5" ht="67.5">
      <c r="A118" s="218" t="s">
        <v>270</v>
      </c>
      <c r="B118" s="797" t="s">
        <v>289</v>
      </c>
      <c r="C118" s="797"/>
      <c r="D118" s="797"/>
      <c r="E118" s="590"/>
    </row>
    <row r="119" spans="1:5">
      <c r="A119" s="213"/>
      <c r="B119" s="237" t="s">
        <v>145</v>
      </c>
      <c r="C119" s="330">
        <v>1</v>
      </c>
      <c r="D119" s="728">
        <v>0</v>
      </c>
      <c r="E119" s="270">
        <f>D119*C119</f>
        <v>0</v>
      </c>
    </row>
    <row r="120" spans="1:5">
      <c r="A120" s="213"/>
      <c r="B120" s="216"/>
      <c r="C120" s="325"/>
      <c r="D120" s="524"/>
      <c r="E120" s="271"/>
    </row>
    <row r="121" spans="1:5">
      <c r="A121" s="488"/>
      <c r="B121" s="489"/>
      <c r="C121" s="401" t="s">
        <v>61</v>
      </c>
      <c r="D121" s="557"/>
      <c r="E121" s="401">
        <f>E88+E92+E96+E100+E107+E110+E113+E116+E119</f>
        <v>0</v>
      </c>
    </row>
    <row r="122" spans="1:5">
      <c r="A122" s="213"/>
      <c r="B122" s="216"/>
      <c r="C122" s="331"/>
      <c r="D122" s="394"/>
      <c r="E122" s="394"/>
    </row>
    <row r="123" spans="1:5" s="176" customFormat="1" ht="15">
      <c r="A123" s="521" t="s">
        <v>274</v>
      </c>
      <c r="B123" s="383" t="s">
        <v>159</v>
      </c>
      <c r="C123" s="383"/>
      <c r="D123" s="383"/>
      <c r="E123" s="383"/>
    </row>
    <row r="124" spans="1:5" s="167" customFormat="1" ht="12">
      <c r="A124" s="211" t="s">
        <v>6</v>
      </c>
      <c r="B124" s="349" t="s">
        <v>18</v>
      </c>
      <c r="C124" s="251" t="s">
        <v>0</v>
      </c>
      <c r="D124" s="251" t="s">
        <v>15</v>
      </c>
      <c r="E124" s="251" t="s">
        <v>5</v>
      </c>
    </row>
    <row r="125" spans="1:5" ht="14.25" customHeight="1">
      <c r="A125" s="463"/>
      <c r="B125" s="463"/>
      <c r="C125" s="463"/>
      <c r="D125" s="463"/>
      <c r="E125" s="463"/>
    </row>
    <row r="126" spans="1:5" ht="123.75">
      <c r="A126" s="528" t="s">
        <v>262</v>
      </c>
      <c r="B126" s="790" t="s">
        <v>203</v>
      </c>
      <c r="C126" s="790"/>
      <c r="D126" s="790"/>
      <c r="E126" s="790"/>
    </row>
    <row r="127" spans="1:5">
      <c r="A127" s="529"/>
      <c r="B127" s="357" t="s">
        <v>158</v>
      </c>
      <c r="C127" s="530">
        <f>120+110+155</f>
        <v>385</v>
      </c>
      <c r="D127" s="729">
        <v>0</v>
      </c>
      <c r="E127" s="278">
        <f>C127*D127</f>
        <v>0</v>
      </c>
    </row>
    <row r="128" spans="1:5" ht="16.5" customHeight="1">
      <c r="A128" s="212"/>
      <c r="B128" s="356"/>
      <c r="C128" s="334"/>
      <c r="D128" s="277"/>
      <c r="E128" s="277"/>
    </row>
    <row r="129" spans="1:5" ht="180">
      <c r="A129" s="528" t="s">
        <v>263</v>
      </c>
      <c r="B129" s="790" t="s">
        <v>160</v>
      </c>
      <c r="C129" s="790"/>
      <c r="D129" s="790"/>
      <c r="E129" s="790"/>
    </row>
    <row r="130" spans="1:5" ht="13.5" customHeight="1">
      <c r="A130" s="529"/>
      <c r="B130" s="520" t="s">
        <v>1</v>
      </c>
      <c r="C130" s="530">
        <f>C68+C37</f>
        <v>60</v>
      </c>
      <c r="D130" s="729">
        <v>0</v>
      </c>
      <c r="E130" s="278">
        <f>C130*D130</f>
        <v>0</v>
      </c>
    </row>
    <row r="131" spans="1:5" ht="13.5" customHeight="1">
      <c r="A131" s="531"/>
      <c r="B131" s="377"/>
      <c r="C131" s="532"/>
      <c r="D131" s="533"/>
      <c r="E131" s="534"/>
    </row>
    <row r="132" spans="1:5" ht="13.5" customHeight="1">
      <c r="A132" s="517"/>
      <c r="B132" s="517"/>
      <c r="C132" s="517"/>
      <c r="D132" s="518" t="s">
        <v>63</v>
      </c>
      <c r="E132" s="519">
        <f>SUM(E127,E130)</f>
        <v>0</v>
      </c>
    </row>
    <row r="133" spans="1:5">
      <c r="A133" s="213"/>
      <c r="B133" s="216"/>
      <c r="C133" s="331"/>
      <c r="D133" s="250"/>
      <c r="E133" s="250"/>
    </row>
    <row r="134" spans="1:5" s="167" customFormat="1" ht="15">
      <c r="A134" s="521" t="s">
        <v>275</v>
      </c>
      <c r="B134" s="383" t="s">
        <v>38</v>
      </c>
      <c r="C134" s="241"/>
      <c r="D134" s="242"/>
      <c r="E134" s="243"/>
    </row>
    <row r="135" spans="1:5" s="167" customFormat="1" ht="12">
      <c r="A135" s="411"/>
      <c r="B135" s="210"/>
      <c r="C135" s="248"/>
      <c r="D135" s="248"/>
      <c r="E135" s="249"/>
    </row>
    <row r="136" spans="1:5" s="167" customFormat="1" ht="12">
      <c r="A136" s="411" t="s">
        <v>37</v>
      </c>
      <c r="B136" s="210"/>
      <c r="C136" s="248"/>
      <c r="D136" s="248"/>
      <c r="E136" s="249"/>
    </row>
    <row r="137" spans="1:5" s="167" customFormat="1" ht="24.75" customHeight="1">
      <c r="A137" s="834" t="s">
        <v>52</v>
      </c>
      <c r="B137" s="834"/>
      <c r="C137" s="834"/>
      <c r="D137" s="834"/>
      <c r="E137" s="834"/>
    </row>
    <row r="138" spans="1:5" s="167" customFormat="1" ht="12">
      <c r="A138" s="834"/>
      <c r="B138" s="834"/>
      <c r="C138" s="834"/>
      <c r="D138" s="834"/>
      <c r="E138" s="834"/>
    </row>
    <row r="139" spans="1:5" s="167" customFormat="1" ht="12">
      <c r="A139" s="834" t="s">
        <v>51</v>
      </c>
      <c r="B139" s="834"/>
      <c r="C139" s="834"/>
      <c r="D139" s="834"/>
      <c r="E139" s="834"/>
    </row>
    <row r="140" spans="1:5" s="167" customFormat="1" ht="12">
      <c r="A140" s="843"/>
      <c r="B140" s="843"/>
      <c r="C140" s="843"/>
      <c r="D140" s="843"/>
      <c r="E140" s="843"/>
    </row>
    <row r="141" spans="1:5" ht="33.75" customHeight="1">
      <c r="A141" s="834" t="s">
        <v>161</v>
      </c>
      <c r="B141" s="834"/>
      <c r="C141" s="834"/>
      <c r="D141" s="834"/>
      <c r="E141" s="834"/>
    </row>
    <row r="142" spans="1:5">
      <c r="A142" s="842"/>
      <c r="B142" s="842"/>
      <c r="C142" s="842"/>
      <c r="D142" s="842"/>
      <c r="E142" s="842"/>
    </row>
    <row r="143" spans="1:5" ht="27" customHeight="1">
      <c r="A143" s="841" t="s">
        <v>54</v>
      </c>
      <c r="B143" s="841"/>
      <c r="C143" s="841"/>
      <c r="D143" s="841"/>
      <c r="E143" s="841"/>
    </row>
    <row r="144" spans="1:5" s="167" customFormat="1" ht="12">
      <c r="A144" s="842"/>
      <c r="B144" s="842"/>
      <c r="C144" s="842"/>
      <c r="D144" s="842"/>
      <c r="E144" s="842"/>
    </row>
    <row r="145" spans="1:6" s="167" customFormat="1" ht="60.75" customHeight="1">
      <c r="A145" s="841" t="s">
        <v>55</v>
      </c>
      <c r="B145" s="841"/>
      <c r="C145" s="841"/>
      <c r="D145" s="841"/>
      <c r="E145" s="841"/>
    </row>
    <row r="146" spans="1:6" s="167" customFormat="1" ht="12">
      <c r="A146" s="842"/>
      <c r="B146" s="842"/>
      <c r="C146" s="842"/>
      <c r="D146" s="842"/>
      <c r="E146" s="842"/>
    </row>
    <row r="147" spans="1:6" s="167" customFormat="1" ht="37.5" customHeight="1">
      <c r="A147" s="834" t="s">
        <v>340</v>
      </c>
      <c r="B147" s="834"/>
      <c r="C147" s="834"/>
      <c r="D147" s="834"/>
      <c r="E147" s="834"/>
    </row>
    <row r="148" spans="1:6" s="167" customFormat="1" ht="12">
      <c r="A148" s="843"/>
      <c r="B148" s="843"/>
      <c r="C148" s="843"/>
      <c r="D148" s="843"/>
      <c r="E148" s="843"/>
    </row>
    <row r="149" spans="1:6" s="167" customFormat="1" ht="152.25" customHeight="1">
      <c r="A149" s="837" t="s">
        <v>57</v>
      </c>
      <c r="B149" s="845"/>
      <c r="C149" s="845"/>
      <c r="D149" s="845"/>
      <c r="E149" s="845"/>
    </row>
    <row r="150" spans="1:6" s="167" customFormat="1" ht="13.5" customHeight="1">
      <c r="A150" s="409"/>
      <c r="B150" s="410"/>
      <c r="C150" s="410"/>
      <c r="D150" s="410"/>
      <c r="E150" s="410"/>
    </row>
    <row r="151" spans="1:6" s="167" customFormat="1" ht="117.75" customHeight="1">
      <c r="A151" s="834" t="s">
        <v>58</v>
      </c>
      <c r="B151" s="835"/>
      <c r="C151" s="835"/>
      <c r="D151" s="835"/>
      <c r="E151" s="835"/>
    </row>
    <row r="152" spans="1:6" s="167" customFormat="1" ht="12">
      <c r="A152" s="843"/>
      <c r="B152" s="843"/>
      <c r="C152" s="843"/>
      <c r="D152" s="843"/>
      <c r="E152" s="843"/>
    </row>
    <row r="153" spans="1:6" s="167" customFormat="1" ht="12">
      <c r="A153" s="210"/>
      <c r="B153" s="210"/>
      <c r="C153" s="248"/>
      <c r="D153" s="248"/>
      <c r="E153" s="249"/>
      <c r="F153" s="166"/>
    </row>
    <row r="154" spans="1:6" s="206" customFormat="1" ht="15">
      <c r="A154" s="521" t="s">
        <v>276</v>
      </c>
      <c r="B154" s="664" t="s">
        <v>24</v>
      </c>
      <c r="C154" s="388"/>
      <c r="D154" s="389"/>
      <c r="E154" s="390"/>
      <c r="F154" s="205"/>
    </row>
    <row r="155" spans="1:6" s="167" customFormat="1" ht="12">
      <c r="A155" s="217"/>
      <c r="B155" s="355"/>
      <c r="C155" s="332"/>
      <c r="D155" s="273"/>
      <c r="E155" s="274"/>
    </row>
    <row r="156" spans="1:6" s="668" customFormat="1" ht="14.25">
      <c r="A156" s="667"/>
      <c r="B156" s="838" t="s">
        <v>30</v>
      </c>
      <c r="C156" s="838"/>
      <c r="D156" s="838"/>
      <c r="E156" s="838"/>
    </row>
    <row r="157" spans="1:6" s="176" customFormat="1" ht="12">
      <c r="A157" s="211" t="s">
        <v>6</v>
      </c>
      <c r="B157" s="349" t="s">
        <v>18</v>
      </c>
      <c r="C157" s="251" t="s">
        <v>0</v>
      </c>
      <c r="D157" s="251" t="s">
        <v>15</v>
      </c>
      <c r="E157" s="251" t="s">
        <v>5</v>
      </c>
      <c r="F157" s="175"/>
    </row>
    <row r="158" spans="1:6" s="176" customFormat="1" ht="12">
      <c r="A158" s="212"/>
      <c r="B158" s="213"/>
      <c r="C158" s="275"/>
      <c r="D158" s="275"/>
      <c r="E158" s="275"/>
    </row>
    <row r="159" spans="1:6" s="167" customFormat="1" ht="56.25">
      <c r="A159" s="384" t="s">
        <v>252</v>
      </c>
      <c r="B159" s="784" t="s">
        <v>310</v>
      </c>
      <c r="C159" s="784"/>
      <c r="D159" s="784"/>
      <c r="E159" s="784"/>
    </row>
    <row r="160" spans="1:6" s="167" customFormat="1" ht="12">
      <c r="A160" s="213"/>
      <c r="B160" s="358"/>
      <c r="C160" s="282"/>
      <c r="D160" s="282"/>
      <c r="E160" s="271"/>
    </row>
    <row r="161" spans="1:6" s="167" customFormat="1" ht="14.25">
      <c r="A161" s="667"/>
      <c r="B161" s="838" t="s">
        <v>19</v>
      </c>
      <c r="C161" s="838"/>
      <c r="D161" s="838"/>
      <c r="E161" s="838"/>
      <c r="F161" s="166"/>
    </row>
    <row r="162" spans="1:6" s="167" customFormat="1" ht="12">
      <c r="A162" s="211" t="s">
        <v>6</v>
      </c>
      <c r="B162" s="349" t="s">
        <v>18</v>
      </c>
      <c r="C162" s="251" t="s">
        <v>0</v>
      </c>
      <c r="D162" s="251" t="s">
        <v>15</v>
      </c>
      <c r="E162" s="251" t="s">
        <v>5</v>
      </c>
    </row>
    <row r="163" spans="1:6" s="167" customFormat="1" ht="12">
      <c r="A163" s="235"/>
      <c r="B163" s="213"/>
      <c r="C163" s="275"/>
      <c r="D163" s="275"/>
      <c r="E163" s="275"/>
    </row>
    <row r="164" spans="1:6" s="167" customFormat="1" ht="101.25">
      <c r="A164" s="384" t="s">
        <v>253</v>
      </c>
      <c r="B164" s="784" t="s">
        <v>162</v>
      </c>
      <c r="C164" s="784"/>
      <c r="D164" s="784"/>
      <c r="E164" s="784"/>
    </row>
    <row r="165" spans="1:6" s="167" customFormat="1" ht="12">
      <c r="A165" s="385"/>
      <c r="B165" s="357" t="s">
        <v>1</v>
      </c>
      <c r="C165" s="336">
        <f>C73+C56</f>
        <v>1089</v>
      </c>
      <c r="D165" s="723">
        <v>0</v>
      </c>
      <c r="E165" s="278">
        <f>C165*D165</f>
        <v>0</v>
      </c>
      <c r="F165" s="174"/>
    </row>
    <row r="166" spans="1:6" s="167" customFormat="1" ht="12">
      <c r="A166" s="386"/>
      <c r="B166" s="359"/>
      <c r="C166" s="248"/>
      <c r="D166" s="277"/>
      <c r="E166" s="277"/>
      <c r="F166" s="174"/>
    </row>
    <row r="167" spans="1:6" s="167" customFormat="1" ht="123.75">
      <c r="A167" s="384" t="s">
        <v>254</v>
      </c>
      <c r="B167" s="784" t="s">
        <v>244</v>
      </c>
      <c r="C167" s="784"/>
      <c r="D167" s="784"/>
      <c r="E167" s="784"/>
    </row>
    <row r="168" spans="1:6">
      <c r="A168" s="403"/>
      <c r="B168" s="404" t="s">
        <v>1</v>
      </c>
      <c r="C168" s="522">
        <f>C68+C37</f>
        <v>60</v>
      </c>
      <c r="D168" s="730">
        <v>0</v>
      </c>
      <c r="E168" s="405">
        <f>C168*D168</f>
        <v>0</v>
      </c>
    </row>
    <row r="169" spans="1:6">
      <c r="A169" s="376"/>
      <c r="B169" s="377"/>
      <c r="C169" s="395"/>
      <c r="D169" s="396" t="s">
        <v>61</v>
      </c>
      <c r="E169" s="396">
        <f>SUM(E165,E168)</f>
        <v>0</v>
      </c>
    </row>
    <row r="170" spans="1:6" s="167" customFormat="1" ht="12.75">
      <c r="A170" s="106"/>
      <c r="B170" s="231"/>
      <c r="C170" s="262"/>
      <c r="D170" s="262"/>
      <c r="E170" s="263"/>
    </row>
    <row r="171" spans="1:6" s="167" customFormat="1" ht="15">
      <c r="A171" s="665" t="s">
        <v>277</v>
      </c>
      <c r="B171" s="664" t="s">
        <v>25</v>
      </c>
      <c r="C171" s="387"/>
      <c r="D171" s="387"/>
      <c r="E171" s="387"/>
    </row>
    <row r="172" spans="1:6" s="167" customFormat="1" ht="12">
      <c r="A172" s="216"/>
      <c r="B172" s="216"/>
      <c r="C172" s="337"/>
      <c r="D172" s="250"/>
      <c r="E172" s="271"/>
    </row>
    <row r="173" spans="1:6" s="167" customFormat="1" ht="67.5">
      <c r="A173" s="384" t="s">
        <v>255</v>
      </c>
      <c r="B173" s="783" t="s">
        <v>206</v>
      </c>
      <c r="C173" s="783"/>
      <c r="D173" s="783"/>
      <c r="E173" s="783"/>
    </row>
    <row r="174" spans="1:6" s="167" customFormat="1" ht="12">
      <c r="A174" s="391"/>
      <c r="B174" s="237" t="s">
        <v>2</v>
      </c>
      <c r="C174" s="327">
        <v>30</v>
      </c>
      <c r="D174" s="728">
        <v>0</v>
      </c>
      <c r="E174" s="270">
        <f>D174*C174</f>
        <v>0</v>
      </c>
    </row>
    <row r="175" spans="1:6">
      <c r="A175" s="361"/>
      <c r="B175" s="216"/>
      <c r="C175" s="269"/>
      <c r="D175" s="255"/>
      <c r="E175" s="271"/>
    </row>
    <row r="176" spans="1:6" s="167" customFormat="1" ht="67.5">
      <c r="A176" s="384" t="s">
        <v>256</v>
      </c>
      <c r="B176" s="783" t="s">
        <v>406</v>
      </c>
      <c r="C176" s="783"/>
      <c r="D176" s="783"/>
      <c r="E176" s="783"/>
    </row>
    <row r="177" spans="1:5" s="167" customFormat="1" ht="22.5">
      <c r="A177" s="384"/>
      <c r="B177" s="809" t="s">
        <v>410</v>
      </c>
      <c r="C177" s="792"/>
      <c r="D177" s="792"/>
      <c r="E177" s="792"/>
    </row>
    <row r="178" spans="1:5" s="167" customFormat="1" ht="12">
      <c r="A178" s="391"/>
      <c r="B178" s="237" t="s">
        <v>76</v>
      </c>
      <c r="C178" s="327">
        <v>1</v>
      </c>
      <c r="D178" s="728">
        <v>0</v>
      </c>
      <c r="E178" s="266">
        <f>D178*C178</f>
        <v>0</v>
      </c>
    </row>
    <row r="179" spans="1:5" s="167" customFormat="1" ht="12">
      <c r="A179" s="361"/>
      <c r="B179" s="216"/>
      <c r="C179" s="269"/>
      <c r="D179" s="250"/>
      <c r="E179" s="271"/>
    </row>
    <row r="180" spans="1:5" s="167" customFormat="1" ht="129.75" customHeight="1">
      <c r="A180" s="384" t="s">
        <v>257</v>
      </c>
      <c r="B180" s="783" t="s">
        <v>407</v>
      </c>
      <c r="C180" s="783"/>
      <c r="D180" s="783"/>
      <c r="E180" s="783"/>
    </row>
    <row r="181" spans="1:5" s="167" customFormat="1" ht="78.75">
      <c r="A181" s="384"/>
      <c r="B181" s="809" t="s">
        <v>415</v>
      </c>
      <c r="C181" s="792"/>
      <c r="D181" s="792"/>
      <c r="E181" s="792"/>
    </row>
    <row r="182" spans="1:5" s="167" customFormat="1" ht="12">
      <c r="A182" s="391"/>
      <c r="B182" s="237" t="s">
        <v>76</v>
      </c>
      <c r="C182" s="327">
        <v>1</v>
      </c>
      <c r="D182" s="728">
        <v>0</v>
      </c>
      <c r="E182" s="266">
        <f>D182*C182</f>
        <v>0</v>
      </c>
    </row>
    <row r="183" spans="1:5" s="167" customFormat="1" ht="12">
      <c r="A183" s="219"/>
      <c r="B183" s="399"/>
      <c r="C183" s="400"/>
      <c r="D183" s="401" t="s">
        <v>61</v>
      </c>
      <c r="E183" s="402">
        <f>SUM(E174,E178,E182)</f>
        <v>0</v>
      </c>
    </row>
    <row r="184" spans="1:5" s="167" customFormat="1" ht="12">
      <c r="A184" s="219"/>
      <c r="B184" s="360"/>
      <c r="C184" s="250"/>
      <c r="D184" s="394"/>
      <c r="E184" s="397"/>
    </row>
    <row r="185" spans="1:5" s="167" customFormat="1" ht="12">
      <c r="A185" s="657"/>
      <c r="B185" s="658"/>
      <c r="C185" s="252"/>
      <c r="D185" s="660" t="s">
        <v>249</v>
      </c>
      <c r="E185" s="659">
        <f>SUM(E132,E169,E183,E121,E56,E37,E68,E73)</f>
        <v>0</v>
      </c>
    </row>
    <row r="186" spans="1:5" s="167" customFormat="1" ht="12">
      <c r="A186" s="220"/>
      <c r="B186" s="216"/>
      <c r="C186" s="250"/>
      <c r="D186" s="250"/>
      <c r="E186" s="250"/>
    </row>
    <row r="187" spans="1:5" s="167" customFormat="1" ht="12">
      <c r="A187" s="221"/>
      <c r="B187" s="765" t="s">
        <v>179</v>
      </c>
      <c r="C187" s="766"/>
      <c r="D187" s="766"/>
      <c r="E187" s="767">
        <f>E185</f>
        <v>0</v>
      </c>
    </row>
    <row r="188" spans="1:5" s="167" customFormat="1" ht="12">
      <c r="A188" s="221"/>
      <c r="B188" s="361"/>
      <c r="C188" s="283"/>
      <c r="D188" s="283"/>
      <c r="E188" s="284"/>
    </row>
    <row r="189" spans="1:5" s="167" customFormat="1" ht="12">
      <c r="A189" s="821"/>
      <c r="B189" s="822" t="s">
        <v>426</v>
      </c>
      <c r="C189" s="823"/>
      <c r="D189" s="823"/>
      <c r="E189" s="824"/>
    </row>
    <row r="190" spans="1:5" s="167" customFormat="1" ht="12">
      <c r="A190" s="221"/>
      <c r="B190" s="361"/>
      <c r="C190" s="283"/>
      <c r="D190" s="283"/>
      <c r="E190" s="284"/>
    </row>
    <row r="191" spans="1:5" s="167" customFormat="1" ht="56.25">
      <c r="A191" s="815" t="s">
        <v>258</v>
      </c>
      <c r="B191" s="829" t="s">
        <v>425</v>
      </c>
      <c r="C191" s="829"/>
      <c r="D191" s="810"/>
    </row>
    <row r="192" spans="1:5" s="167" customFormat="1" ht="78.75">
      <c r="A192" s="384"/>
      <c r="B192" s="870" t="s">
        <v>414</v>
      </c>
      <c r="C192" s="871"/>
      <c r="D192" s="871"/>
      <c r="E192" s="869"/>
    </row>
    <row r="193" spans="1:13" s="167" customFormat="1" ht="12">
      <c r="A193" s="213"/>
      <c r="B193" s="216" t="s">
        <v>76</v>
      </c>
      <c r="C193" s="337">
        <v>1</v>
      </c>
      <c r="D193" s="728">
        <v>0</v>
      </c>
      <c r="E193" s="271">
        <f>D193*C193</f>
        <v>0</v>
      </c>
    </row>
    <row r="194" spans="1:13" s="167" customFormat="1" ht="12">
      <c r="A194" s="221"/>
      <c r="B194" s="361"/>
      <c r="C194" s="283"/>
      <c r="D194" s="283"/>
      <c r="E194" s="284"/>
      <c r="F194" s="184"/>
      <c r="G194" s="184"/>
      <c r="H194" s="161"/>
      <c r="I194" s="187"/>
      <c r="J194" s="184"/>
      <c r="K194" s="184"/>
      <c r="L194" s="184"/>
      <c r="M194" s="184"/>
    </row>
    <row r="195" spans="1:13" s="167" customFormat="1" ht="12">
      <c r="A195" s="222"/>
      <c r="B195" s="658"/>
      <c r="C195" s="252"/>
      <c r="D195" s="660" t="s">
        <v>427</v>
      </c>
      <c r="E195" s="659">
        <f>SUM(E193)</f>
        <v>0</v>
      </c>
      <c r="F195" s="185"/>
      <c r="G195" s="185"/>
      <c r="H195" s="185"/>
      <c r="I195" s="185"/>
      <c r="J195" s="184"/>
      <c r="K195" s="184"/>
      <c r="L195" s="184"/>
      <c r="M195" s="188"/>
    </row>
    <row r="196" spans="1:13" s="167" customFormat="1" ht="12">
      <c r="A196" s="218"/>
      <c r="B196" s="223"/>
      <c r="C196" s="325"/>
      <c r="D196" s="255"/>
      <c r="E196" s="255"/>
      <c r="F196" s="184"/>
      <c r="G196" s="184"/>
      <c r="H196" s="184"/>
      <c r="I196" s="184"/>
      <c r="J196" s="184"/>
      <c r="K196" s="184"/>
      <c r="L196" s="184"/>
      <c r="M196" s="184"/>
    </row>
    <row r="197" spans="1:13" s="167" customFormat="1" ht="12">
      <c r="A197" s="218"/>
      <c r="B197" s="223"/>
      <c r="C197" s="325"/>
      <c r="D197" s="255"/>
      <c r="E197" s="255"/>
      <c r="F197" s="185"/>
      <c r="G197" s="185"/>
      <c r="H197" s="185"/>
      <c r="I197" s="184"/>
      <c r="J197" s="184"/>
      <c r="K197" s="184"/>
      <c r="L197" s="184"/>
      <c r="M197" s="188"/>
    </row>
    <row r="198" spans="1:13" s="167" customFormat="1" ht="12">
      <c r="A198" s="218"/>
      <c r="B198" s="363"/>
      <c r="C198" s="255"/>
      <c r="D198" s="287"/>
      <c r="E198" s="254"/>
      <c r="F198" s="184"/>
      <c r="G198" s="184"/>
      <c r="H198" s="184"/>
      <c r="I198" s="184"/>
      <c r="J198" s="184"/>
      <c r="K198" s="184"/>
      <c r="L198" s="184"/>
      <c r="M198" s="184"/>
    </row>
    <row r="199" spans="1:13" s="167" customFormat="1" ht="12">
      <c r="A199" s="218"/>
      <c r="B199" s="223"/>
      <c r="C199" s="325"/>
      <c r="D199" s="255"/>
      <c r="E199" s="255"/>
      <c r="F199" s="184"/>
      <c r="G199" s="184"/>
      <c r="H199" s="184"/>
      <c r="I199" s="184"/>
      <c r="J199" s="184"/>
      <c r="K199" s="184"/>
      <c r="L199" s="184"/>
      <c r="M199" s="189"/>
    </row>
    <row r="200" spans="1:13" s="167" customFormat="1" ht="12.75">
      <c r="A200" s="218"/>
      <c r="B200" s="223"/>
      <c r="C200" s="325"/>
      <c r="D200" s="255"/>
      <c r="E200" s="255"/>
      <c r="F200" s="190"/>
      <c r="G200" s="184"/>
      <c r="H200" s="191"/>
      <c r="I200" s="191"/>
      <c r="J200" s="192"/>
      <c r="K200" s="184"/>
      <c r="L200" s="184"/>
      <c r="M200" s="190"/>
    </row>
    <row r="201" spans="1:13" s="167" customFormat="1" ht="12.75">
      <c r="A201" s="218"/>
      <c r="B201" s="363"/>
      <c r="C201" s="294"/>
      <c r="D201" s="287"/>
      <c r="E201" s="255"/>
      <c r="F201" s="190"/>
      <c r="G201" s="184"/>
      <c r="H201" s="191"/>
      <c r="I201" s="191"/>
      <c r="J201" s="192"/>
      <c r="K201" s="184"/>
      <c r="L201" s="184"/>
      <c r="M201" s="190"/>
    </row>
    <row r="202" spans="1:13" s="167" customFormat="1" ht="12.75">
      <c r="A202" s="223"/>
      <c r="B202" s="223"/>
      <c r="C202" s="325"/>
      <c r="D202" s="255"/>
      <c r="E202" s="255"/>
      <c r="F202" s="190"/>
      <c r="G202" s="184"/>
      <c r="H202" s="184"/>
      <c r="I202" s="184"/>
      <c r="J202" s="184"/>
      <c r="K202" s="184"/>
      <c r="L202" s="184"/>
      <c r="M202" s="184"/>
    </row>
    <row r="203" spans="1:13" s="167" customFormat="1" ht="12.75">
      <c r="A203" s="218"/>
      <c r="B203" s="364"/>
      <c r="C203" s="294"/>
      <c r="D203" s="288"/>
      <c r="E203" s="289"/>
      <c r="F203" s="184"/>
      <c r="G203" s="184"/>
      <c r="H203" s="191"/>
      <c r="I203" s="191"/>
      <c r="J203" s="192"/>
      <c r="K203" s="184"/>
      <c r="L203" s="184"/>
      <c r="M203" s="190"/>
    </row>
    <row r="204" spans="1:13" s="167" customFormat="1" ht="12">
      <c r="A204" s="218"/>
      <c r="B204" s="363"/>
      <c r="C204" s="294"/>
      <c r="D204" s="287"/>
      <c r="E204" s="289"/>
      <c r="F204" s="184"/>
      <c r="G204" s="184"/>
      <c r="H204" s="184"/>
      <c r="I204" s="184"/>
      <c r="J204" s="184"/>
      <c r="K204" s="184"/>
      <c r="L204" s="184"/>
      <c r="M204" s="184"/>
    </row>
    <row r="205" spans="1:13" s="167" customFormat="1" ht="12">
      <c r="A205" s="218"/>
      <c r="B205" s="223"/>
      <c r="C205" s="325"/>
      <c r="D205" s="290"/>
      <c r="E205" s="255"/>
      <c r="F205" s="189"/>
      <c r="G205" s="184"/>
      <c r="H205" s="184"/>
      <c r="I205" s="184"/>
      <c r="J205" s="184"/>
      <c r="K205" s="184"/>
      <c r="L205" s="184"/>
      <c r="M205" s="184"/>
    </row>
    <row r="206" spans="1:13" s="167" customFormat="1" ht="12">
      <c r="A206" s="218"/>
      <c r="B206" s="224"/>
      <c r="C206" s="294"/>
      <c r="D206" s="288"/>
      <c r="E206" s="289"/>
      <c r="F206" s="193"/>
      <c r="G206" s="186"/>
      <c r="H206" s="186"/>
      <c r="I206" s="184"/>
      <c r="J206" s="184"/>
      <c r="K206" s="184"/>
      <c r="L206" s="184"/>
      <c r="M206" s="184"/>
    </row>
    <row r="207" spans="1:13" s="167" customFormat="1" ht="12">
      <c r="A207" s="218"/>
      <c r="B207" s="223"/>
      <c r="C207" s="325"/>
      <c r="D207" s="291"/>
      <c r="E207" s="291"/>
      <c r="F207" s="186"/>
      <c r="G207" s="184"/>
      <c r="H207" s="184"/>
      <c r="I207" s="184"/>
      <c r="J207" s="184"/>
      <c r="K207" s="184"/>
      <c r="L207" s="184"/>
      <c r="M207" s="184"/>
    </row>
    <row r="208" spans="1:13" s="167" customFormat="1" ht="12">
      <c r="A208" s="224"/>
      <c r="B208" s="224"/>
      <c r="C208" s="339"/>
      <c r="D208" s="292"/>
      <c r="E208" s="293"/>
      <c r="F208" s="184"/>
      <c r="G208" s="184"/>
      <c r="H208" s="194"/>
      <c r="I208" s="184"/>
      <c r="J208" s="184"/>
      <c r="K208" s="184"/>
      <c r="L208" s="184"/>
      <c r="M208" s="184"/>
    </row>
    <row r="209" spans="1:13" s="167" customFormat="1" ht="12">
      <c r="A209" s="218"/>
      <c r="B209" s="223"/>
      <c r="C209" s="325"/>
      <c r="D209" s="255"/>
      <c r="E209" s="255"/>
      <c r="F209" s="185"/>
      <c r="G209" s="185"/>
      <c r="H209" s="185"/>
      <c r="I209" s="184"/>
      <c r="J209" s="184"/>
      <c r="K209" s="184"/>
      <c r="L209" s="184"/>
      <c r="M209" s="184"/>
    </row>
    <row r="210" spans="1:13" s="167" customFormat="1" ht="12">
      <c r="A210" s="218"/>
      <c r="B210" s="364"/>
      <c r="C210" s="294"/>
      <c r="D210" s="294"/>
      <c r="E210" s="289"/>
      <c r="F210" s="184"/>
      <c r="G210" s="184"/>
      <c r="H210" s="194"/>
      <c r="I210" s="184"/>
      <c r="J210" s="184"/>
      <c r="K210" s="184"/>
      <c r="L210" s="184"/>
      <c r="M210" s="184"/>
    </row>
    <row r="211" spans="1:13" s="167" customFormat="1" ht="12">
      <c r="A211" s="218"/>
      <c r="B211" s="363"/>
      <c r="C211" s="255"/>
      <c r="D211" s="255"/>
      <c r="E211" s="254"/>
      <c r="F211" s="185"/>
      <c r="G211" s="185"/>
      <c r="H211" s="185"/>
      <c r="I211" s="184"/>
      <c r="J211" s="184"/>
      <c r="K211" s="184"/>
      <c r="L211" s="184"/>
      <c r="M211" s="184"/>
    </row>
    <row r="212" spans="1:13" s="167" customFormat="1" ht="12">
      <c r="A212" s="218"/>
      <c r="B212" s="223"/>
      <c r="C212" s="325"/>
      <c r="D212" s="255"/>
      <c r="E212" s="255"/>
      <c r="F212" s="178"/>
      <c r="G212" s="178"/>
      <c r="H212" s="178"/>
      <c r="I212" s="184"/>
      <c r="J212" s="184"/>
      <c r="K212" s="184"/>
      <c r="L212" s="184"/>
      <c r="M212" s="184"/>
    </row>
    <row r="213" spans="1:13" s="167" customFormat="1" ht="12">
      <c r="A213" s="218"/>
      <c r="B213" s="223"/>
      <c r="C213" s="325"/>
      <c r="D213" s="255"/>
      <c r="E213" s="254"/>
      <c r="F213" s="184"/>
      <c r="G213" s="184"/>
      <c r="H213" s="184"/>
      <c r="I213" s="184"/>
      <c r="J213" s="184"/>
      <c r="K213" s="184"/>
      <c r="L213" s="184"/>
      <c r="M213" s="184"/>
    </row>
    <row r="214" spans="1:13" s="167" customFormat="1" ht="12">
      <c r="A214" s="218"/>
      <c r="B214" s="363"/>
      <c r="C214" s="300"/>
      <c r="D214" s="287"/>
      <c r="E214" s="295"/>
      <c r="F214" s="184"/>
      <c r="G214" s="184"/>
      <c r="H214" s="184"/>
      <c r="I214" s="184"/>
      <c r="J214" s="184"/>
      <c r="K214" s="184"/>
      <c r="L214" s="184"/>
      <c r="M214" s="184"/>
    </row>
    <row r="215" spans="1:13" s="167" customFormat="1" ht="12">
      <c r="A215" s="218"/>
      <c r="B215" s="223"/>
      <c r="C215" s="325"/>
      <c r="D215" s="255"/>
      <c r="E215" s="255"/>
      <c r="F215" s="184"/>
      <c r="G215" s="184"/>
      <c r="H215" s="184"/>
      <c r="I215" s="184"/>
      <c r="J215" s="184"/>
      <c r="K215" s="184"/>
      <c r="L215" s="184"/>
      <c r="M215" s="184"/>
    </row>
    <row r="216" spans="1:13" s="167" customFormat="1" ht="13.5" customHeight="1">
      <c r="A216" s="218"/>
      <c r="B216" s="223"/>
      <c r="C216" s="325"/>
      <c r="D216" s="255"/>
      <c r="E216" s="296"/>
      <c r="F216" s="184"/>
      <c r="G216" s="184"/>
      <c r="H216" s="184"/>
      <c r="I216" s="184"/>
      <c r="J216" s="184"/>
      <c r="K216" s="184"/>
      <c r="L216" s="184"/>
      <c r="M216" s="184"/>
    </row>
    <row r="217" spans="1:13" s="167" customFormat="1" ht="12">
      <c r="A217" s="218"/>
      <c r="B217" s="363"/>
      <c r="C217" s="325"/>
      <c r="D217" s="287"/>
      <c r="E217" s="296"/>
      <c r="F217" s="184"/>
      <c r="G217" s="184"/>
      <c r="H217" s="184"/>
      <c r="I217" s="184"/>
      <c r="J217" s="184"/>
      <c r="K217" s="184"/>
      <c r="L217" s="184"/>
      <c r="M217" s="184"/>
    </row>
    <row r="218" spans="1:13" s="167" customFormat="1" ht="12">
      <c r="A218" s="225"/>
      <c r="B218" s="223"/>
      <c r="C218" s="325"/>
      <c r="D218" s="255"/>
      <c r="E218" s="255"/>
      <c r="F218" s="184"/>
      <c r="G218" s="184"/>
      <c r="H218" s="184"/>
      <c r="I218" s="184"/>
      <c r="J218" s="184"/>
      <c r="K218" s="184"/>
      <c r="L218" s="184"/>
      <c r="M218" s="184"/>
    </row>
    <row r="219" spans="1:13" s="167" customFormat="1" ht="12">
      <c r="A219" s="225"/>
      <c r="B219" s="223"/>
      <c r="C219" s="325"/>
      <c r="D219" s="255"/>
      <c r="E219" s="296"/>
      <c r="F219" s="184"/>
      <c r="G219" s="184"/>
      <c r="H219" s="184"/>
      <c r="I219" s="184"/>
      <c r="J219" s="184"/>
      <c r="K219" s="184"/>
      <c r="L219" s="184"/>
      <c r="M219" s="184"/>
    </row>
    <row r="220" spans="1:13" s="167" customFormat="1" ht="12">
      <c r="A220" s="218"/>
      <c r="B220" s="363"/>
      <c r="C220" s="325"/>
      <c r="D220" s="287"/>
      <c r="E220" s="296"/>
      <c r="F220" s="184"/>
      <c r="G220" s="184"/>
      <c r="H220" s="184"/>
      <c r="I220" s="184"/>
      <c r="J220" s="184"/>
      <c r="K220" s="184"/>
      <c r="L220" s="184"/>
      <c r="M220" s="184"/>
    </row>
    <row r="221" spans="1:13" s="167" customFormat="1" ht="12">
      <c r="A221" s="225"/>
      <c r="B221" s="223"/>
      <c r="C221" s="325"/>
      <c r="D221" s="255"/>
      <c r="E221" s="255"/>
      <c r="G221" s="195"/>
    </row>
    <row r="222" spans="1:13" s="167" customFormat="1" ht="12">
      <c r="A222" s="218"/>
      <c r="B222" s="363"/>
      <c r="C222" s="340"/>
      <c r="D222" s="287"/>
      <c r="E222" s="297"/>
      <c r="F222" s="178"/>
      <c r="G222" s="178"/>
      <c r="H222" s="178"/>
    </row>
    <row r="223" spans="1:13" s="167" customFormat="1" ht="12">
      <c r="A223" s="218"/>
      <c r="B223" s="223"/>
      <c r="C223" s="341"/>
      <c r="D223" s="255"/>
      <c r="E223" s="255"/>
      <c r="F223" s="178"/>
      <c r="G223" s="178"/>
      <c r="H223" s="177"/>
      <c r="I223" s="177"/>
      <c r="J223" s="177"/>
      <c r="K223" s="177"/>
      <c r="L223" s="177"/>
      <c r="M223" s="177"/>
    </row>
    <row r="224" spans="1:13" s="167" customFormat="1" ht="12">
      <c r="A224" s="218"/>
      <c r="B224" s="223"/>
      <c r="C224" s="341"/>
      <c r="D224" s="255"/>
      <c r="E224" s="298"/>
      <c r="F224" s="177"/>
      <c r="G224" s="177"/>
      <c r="H224" s="177"/>
      <c r="I224" s="177"/>
      <c r="J224" s="177"/>
      <c r="K224" s="177"/>
      <c r="L224" s="177"/>
      <c r="M224" s="177"/>
    </row>
    <row r="225" spans="1:13" s="167" customFormat="1" ht="12">
      <c r="A225" s="218"/>
      <c r="B225" s="363"/>
      <c r="C225" s="342"/>
      <c r="D225" s="287"/>
      <c r="E225" s="299"/>
      <c r="F225" s="178"/>
      <c r="G225" s="178"/>
      <c r="H225" s="178"/>
      <c r="I225" s="177"/>
      <c r="J225" s="177"/>
      <c r="K225" s="177"/>
      <c r="L225" s="177"/>
      <c r="M225" s="178"/>
    </row>
    <row r="226" spans="1:13" s="167" customFormat="1" ht="12">
      <c r="A226" s="218"/>
      <c r="B226" s="223"/>
      <c r="C226" s="343"/>
      <c r="D226" s="255"/>
      <c r="E226" s="255"/>
      <c r="F226" s="177"/>
      <c r="G226" s="178"/>
      <c r="H226" s="178"/>
      <c r="I226" s="177"/>
      <c r="J226" s="177"/>
      <c r="K226" s="177"/>
      <c r="L226" s="177"/>
      <c r="M226" s="177"/>
    </row>
    <row r="227" spans="1:13" s="167" customFormat="1" ht="12">
      <c r="A227" s="218"/>
      <c r="B227" s="223"/>
      <c r="C227" s="343"/>
      <c r="D227" s="255"/>
      <c r="E227" s="255"/>
      <c r="F227" s="177"/>
      <c r="G227" s="177"/>
      <c r="H227" s="177"/>
      <c r="I227" s="177"/>
      <c r="J227" s="177"/>
      <c r="K227" s="177"/>
      <c r="L227" s="177"/>
      <c r="M227" s="177"/>
    </row>
    <row r="228" spans="1:13" s="167" customFormat="1" ht="16.5" customHeight="1">
      <c r="A228" s="218"/>
      <c r="B228" s="363"/>
      <c r="C228" s="342"/>
      <c r="D228" s="300"/>
      <c r="E228" s="299"/>
      <c r="F228" s="178"/>
      <c r="G228" s="178"/>
      <c r="H228" s="178"/>
      <c r="I228" s="177"/>
      <c r="J228" s="177"/>
      <c r="K228" s="177"/>
      <c r="L228" s="177"/>
      <c r="M228" s="178"/>
    </row>
    <row r="229" spans="1:13" s="167" customFormat="1" ht="12">
      <c r="A229" s="218"/>
      <c r="B229" s="223"/>
      <c r="C229" s="343"/>
      <c r="D229" s="255"/>
      <c r="E229" s="255"/>
      <c r="F229" s="177"/>
      <c r="G229" s="177"/>
      <c r="H229" s="177"/>
      <c r="I229" s="177"/>
      <c r="J229" s="177"/>
      <c r="K229" s="177"/>
      <c r="L229" s="177"/>
      <c r="M229" s="177"/>
    </row>
    <row r="230" spans="1:13" s="167" customFormat="1" ht="12">
      <c r="A230" s="218"/>
      <c r="B230" s="224"/>
      <c r="C230" s="301"/>
      <c r="D230" s="301"/>
      <c r="E230" s="302"/>
      <c r="F230" s="177"/>
      <c r="G230" s="177"/>
      <c r="H230" s="177"/>
      <c r="I230" s="196"/>
      <c r="J230" s="177"/>
      <c r="K230" s="177"/>
      <c r="L230" s="177"/>
      <c r="M230" s="177"/>
    </row>
    <row r="231" spans="1:13" s="167" customFormat="1" ht="12">
      <c r="A231" s="218"/>
      <c r="B231" s="363"/>
      <c r="C231" s="303"/>
      <c r="D231" s="303"/>
      <c r="E231" s="254"/>
      <c r="F231" s="178"/>
      <c r="G231" s="178"/>
      <c r="H231" s="178"/>
      <c r="I231" s="178"/>
      <c r="J231" s="177"/>
      <c r="K231" s="177"/>
      <c r="L231" s="177"/>
      <c r="M231" s="178"/>
    </row>
    <row r="232" spans="1:13" s="167" customFormat="1" ht="15.75" customHeight="1">
      <c r="A232" s="218"/>
      <c r="B232" s="223"/>
      <c r="C232" s="341"/>
      <c r="D232" s="255"/>
      <c r="E232" s="255"/>
      <c r="F232" s="177"/>
      <c r="G232" s="178"/>
      <c r="H232" s="177"/>
      <c r="I232" s="177"/>
      <c r="J232" s="177"/>
      <c r="K232" s="177"/>
      <c r="L232" s="177"/>
      <c r="M232" s="177"/>
    </row>
    <row r="233" spans="1:13" s="167" customFormat="1" ht="15.75" customHeight="1">
      <c r="A233" s="218"/>
      <c r="B233" s="223"/>
      <c r="C233" s="341"/>
      <c r="D233" s="255"/>
      <c r="E233" s="255"/>
      <c r="F233" s="178"/>
      <c r="G233" s="178"/>
      <c r="H233" s="178"/>
      <c r="I233" s="197"/>
      <c r="J233" s="177"/>
      <c r="K233" s="177"/>
      <c r="L233" s="177"/>
      <c r="M233" s="178"/>
    </row>
    <row r="234" spans="1:13" s="167" customFormat="1" ht="12.75">
      <c r="A234" s="226"/>
      <c r="B234" s="365"/>
      <c r="C234" s="305"/>
      <c r="D234" s="304"/>
      <c r="E234" s="304"/>
      <c r="F234" s="177"/>
      <c r="G234" s="177"/>
      <c r="H234" s="177"/>
      <c r="I234" s="177"/>
      <c r="J234" s="177"/>
      <c r="K234" s="177"/>
      <c r="L234" s="177"/>
      <c r="M234" s="177"/>
    </row>
    <row r="235" spans="1:13" s="167" customFormat="1" ht="12.75">
      <c r="A235" s="227"/>
      <c r="B235" s="366"/>
      <c r="C235" s="344"/>
      <c r="D235" s="304"/>
      <c r="E235" s="304"/>
      <c r="F235" s="178"/>
      <c r="G235" s="178"/>
      <c r="H235" s="178"/>
      <c r="I235" s="197"/>
      <c r="J235" s="177"/>
      <c r="K235" s="177"/>
      <c r="L235" s="177"/>
      <c r="M235" s="178"/>
    </row>
    <row r="236" spans="1:13" s="167" customFormat="1" ht="12.75">
      <c r="A236" s="226"/>
      <c r="B236" s="365"/>
      <c r="C236" s="344"/>
      <c r="D236" s="305"/>
      <c r="E236" s="306"/>
      <c r="F236" s="177"/>
      <c r="G236" s="177"/>
      <c r="H236" s="177"/>
      <c r="I236" s="177"/>
      <c r="J236" s="177"/>
      <c r="K236" s="177"/>
      <c r="L236" s="177"/>
      <c r="M236" s="177"/>
    </row>
    <row r="237" spans="1:13" s="167" customFormat="1" ht="12.75">
      <c r="A237" s="228"/>
      <c r="B237" s="228"/>
      <c r="C237" s="344"/>
      <c r="D237" s="304"/>
      <c r="E237" s="304"/>
      <c r="F237" s="178"/>
      <c r="G237" s="177"/>
      <c r="H237" s="177"/>
      <c r="I237" s="177"/>
      <c r="J237" s="177"/>
      <c r="K237" s="177"/>
      <c r="L237" s="177"/>
      <c r="M237" s="177"/>
    </row>
    <row r="238" spans="1:13" s="167" customFormat="1" ht="14.25" customHeight="1">
      <c r="A238" s="228"/>
      <c r="B238" s="228"/>
      <c r="C238" s="344"/>
      <c r="D238" s="304"/>
      <c r="E238" s="304"/>
      <c r="F238" s="178"/>
      <c r="G238" s="178"/>
      <c r="H238" s="178"/>
      <c r="I238" s="177"/>
      <c r="J238" s="177"/>
      <c r="K238" s="177"/>
      <c r="L238" s="177"/>
      <c r="M238" s="177"/>
    </row>
    <row r="239" spans="1:13">
      <c r="A239" s="226"/>
      <c r="B239" s="367"/>
      <c r="C239" s="345"/>
      <c r="D239" s="305"/>
      <c r="E239" s="307"/>
      <c r="F239" s="55"/>
      <c r="G239" s="55"/>
      <c r="H239" s="55"/>
      <c r="I239" s="55"/>
      <c r="J239" s="55"/>
      <c r="K239" s="55"/>
      <c r="L239" s="55"/>
      <c r="M239" s="55"/>
    </row>
    <row r="240" spans="1:13">
      <c r="A240" s="228"/>
      <c r="B240" s="228"/>
      <c r="C240" s="228"/>
      <c r="D240" s="304"/>
      <c r="E240" s="308"/>
      <c r="F240" s="55"/>
      <c r="G240" s="55"/>
      <c r="H240" s="71"/>
      <c r="I240" s="62"/>
      <c r="J240" s="55"/>
      <c r="K240" s="55"/>
      <c r="L240" s="55"/>
      <c r="M240" s="55"/>
    </row>
    <row r="241" spans="1:13">
      <c r="A241" s="229"/>
      <c r="B241" s="368"/>
      <c r="C241" s="346"/>
      <c r="D241" s="309"/>
      <c r="E241" s="310"/>
      <c r="F241" s="23"/>
      <c r="G241" s="23"/>
      <c r="H241" s="23"/>
      <c r="I241" s="23"/>
      <c r="J241" s="55"/>
      <c r="K241" s="55"/>
      <c r="L241" s="55"/>
      <c r="M241" s="63"/>
    </row>
    <row r="242" spans="1:13">
      <c r="A242" s="230"/>
      <c r="B242" s="312"/>
      <c r="C242" s="346"/>
      <c r="D242" s="309"/>
      <c r="E242" s="311"/>
      <c r="F242" s="55"/>
      <c r="G242" s="55"/>
      <c r="H242" s="55"/>
      <c r="I242" s="55"/>
      <c r="J242" s="55"/>
      <c r="K242" s="55"/>
      <c r="L242" s="55"/>
      <c r="M242" s="55"/>
    </row>
    <row r="243" spans="1:13">
      <c r="A243" s="230"/>
      <c r="B243" s="312"/>
      <c r="C243" s="346"/>
      <c r="D243" s="309"/>
      <c r="E243" s="310"/>
      <c r="F243" s="55"/>
      <c r="G243" s="55"/>
      <c r="H243" s="71"/>
      <c r="I243" s="62"/>
      <c r="J243" s="55"/>
      <c r="K243" s="55"/>
      <c r="L243" s="55"/>
      <c r="M243" s="55"/>
    </row>
    <row r="244" spans="1:13">
      <c r="A244" s="230"/>
      <c r="B244" s="312"/>
      <c r="C244" s="346"/>
      <c r="D244" s="309"/>
      <c r="E244" s="311"/>
      <c r="F244" s="23"/>
      <c r="G244" s="23"/>
      <c r="H244" s="23"/>
      <c r="I244" s="23"/>
      <c r="J244" s="55"/>
      <c r="K244" s="55"/>
      <c r="L244" s="55"/>
      <c r="M244" s="63"/>
    </row>
    <row r="245" spans="1:13">
      <c r="A245" s="230"/>
      <c r="B245" s="312"/>
      <c r="C245" s="346"/>
      <c r="D245" s="309"/>
      <c r="E245" s="310"/>
      <c r="F245" s="55"/>
      <c r="G245" s="55"/>
      <c r="H245" s="55"/>
      <c r="I245" s="55"/>
      <c r="J245" s="55"/>
      <c r="K245" s="55"/>
      <c r="L245" s="55"/>
      <c r="M245" s="55"/>
    </row>
    <row r="246" spans="1:13">
      <c r="A246" s="230"/>
      <c r="B246" s="369"/>
      <c r="C246" s="230"/>
      <c r="D246" s="312"/>
      <c r="E246" s="313"/>
      <c r="F246" s="55"/>
      <c r="G246" s="55"/>
      <c r="H246" s="71"/>
      <c r="I246" s="62"/>
      <c r="J246" s="55"/>
      <c r="K246" s="55"/>
      <c r="L246" s="55"/>
      <c r="M246" s="55"/>
    </row>
    <row r="247" spans="1:13">
      <c r="A247" s="230"/>
      <c r="B247" s="312"/>
      <c r="C247" s="230"/>
      <c r="D247" s="312"/>
      <c r="E247" s="230"/>
      <c r="F247" s="23"/>
      <c r="G247" s="23"/>
      <c r="H247" s="23"/>
      <c r="I247" s="23"/>
      <c r="J247" s="55"/>
      <c r="K247" s="55"/>
      <c r="L247" s="55"/>
      <c r="M247" s="63"/>
    </row>
    <row r="248" spans="1:13">
      <c r="A248" s="230"/>
      <c r="B248" s="312"/>
      <c r="C248" s="230"/>
      <c r="D248" s="312"/>
      <c r="E248" s="230"/>
      <c r="F248" s="55"/>
      <c r="G248" s="55"/>
      <c r="H248" s="55"/>
      <c r="I248" s="55"/>
      <c r="J248" s="55"/>
      <c r="K248" s="55"/>
      <c r="L248" s="55"/>
      <c r="M248" s="55"/>
    </row>
    <row r="249" spans="1:13">
      <c r="A249" s="231"/>
      <c r="D249" s="314"/>
      <c r="E249" s="315"/>
      <c r="F249" s="23"/>
      <c r="G249" s="23"/>
      <c r="H249" s="23"/>
      <c r="I249" s="55"/>
      <c r="J249" s="55"/>
      <c r="K249" s="55"/>
      <c r="L249" s="55"/>
      <c r="M249" s="63"/>
    </row>
    <row r="250" spans="1:13">
      <c r="A250" s="231"/>
      <c r="E250" s="262"/>
      <c r="F250" s="55"/>
      <c r="G250" s="55"/>
      <c r="H250" s="55"/>
      <c r="I250" s="55"/>
      <c r="J250" s="55"/>
      <c r="K250" s="55"/>
      <c r="L250" s="55"/>
      <c r="M250" s="55"/>
    </row>
    <row r="251" spans="1:13">
      <c r="A251" s="230"/>
      <c r="B251" s="370"/>
      <c r="C251" s="316"/>
      <c r="D251" s="316"/>
      <c r="E251" s="317"/>
      <c r="F251" s="55"/>
      <c r="G251" s="55"/>
      <c r="H251" s="55"/>
      <c r="I251" s="55"/>
      <c r="J251" s="55"/>
      <c r="K251" s="55"/>
      <c r="L251" s="55"/>
      <c r="M251" s="79"/>
    </row>
    <row r="252" spans="1:13">
      <c r="A252" s="231"/>
      <c r="E252" s="262"/>
      <c r="F252" s="81"/>
      <c r="G252" s="55"/>
      <c r="H252" s="82"/>
      <c r="I252" s="82"/>
      <c r="J252" s="83"/>
      <c r="K252" s="55"/>
      <c r="L252" s="55"/>
      <c r="M252" s="81"/>
    </row>
    <row r="253" spans="1:13">
      <c r="A253" s="231"/>
      <c r="E253" s="262"/>
      <c r="F253" s="81"/>
      <c r="G253" s="55"/>
      <c r="H253" s="82"/>
      <c r="I253" s="82"/>
      <c r="J253" s="83"/>
      <c r="K253" s="55"/>
      <c r="L253" s="55"/>
      <c r="M253" s="81"/>
    </row>
    <row r="254" spans="1:13">
      <c r="A254" s="231"/>
      <c r="E254" s="262"/>
      <c r="F254" s="81"/>
      <c r="G254" s="55"/>
      <c r="H254" s="55"/>
      <c r="I254" s="55"/>
      <c r="J254" s="55"/>
      <c r="K254" s="55"/>
      <c r="L254" s="55"/>
      <c r="M254" s="55"/>
    </row>
    <row r="255" spans="1:13">
      <c r="A255" s="232"/>
      <c r="B255" s="267"/>
      <c r="C255" s="347"/>
      <c r="D255" s="318"/>
      <c r="E255" s="319"/>
      <c r="F255" s="55"/>
      <c r="G255" s="55"/>
      <c r="H255" s="82"/>
      <c r="I255" s="82"/>
      <c r="J255" s="83"/>
      <c r="K255" s="55"/>
      <c r="L255" s="55"/>
      <c r="M255" s="81"/>
    </row>
    <row r="256" spans="1:13">
      <c r="A256" s="231"/>
      <c r="E256" s="262"/>
      <c r="F256" s="55"/>
      <c r="G256" s="55"/>
      <c r="H256" s="55"/>
      <c r="I256" s="55"/>
      <c r="J256" s="55"/>
      <c r="K256" s="55"/>
      <c r="L256" s="55"/>
      <c r="M256" s="55"/>
    </row>
    <row r="257" spans="1:13">
      <c r="A257" s="231"/>
      <c r="E257" s="262"/>
      <c r="F257" s="79"/>
      <c r="G257" s="55"/>
      <c r="H257" s="55"/>
      <c r="I257" s="55"/>
      <c r="J257" s="55"/>
      <c r="K257" s="55"/>
      <c r="L257" s="55"/>
      <c r="M257" s="55"/>
    </row>
    <row r="258" spans="1:13">
      <c r="B258" s="369"/>
      <c r="E258" s="320"/>
      <c r="F258" s="80"/>
      <c r="G258" s="77"/>
      <c r="H258" s="77"/>
      <c r="I258" s="55"/>
      <c r="J258" s="55"/>
      <c r="K258" s="55"/>
      <c r="L258" s="55"/>
      <c r="M258" s="55"/>
    </row>
    <row r="259" spans="1:13">
      <c r="B259" s="369"/>
      <c r="E259" s="320"/>
      <c r="F259" s="77"/>
      <c r="G259" s="55"/>
      <c r="H259" s="55"/>
      <c r="I259" s="55"/>
      <c r="J259" s="55"/>
      <c r="K259" s="55"/>
      <c r="L259" s="55"/>
      <c r="M259" s="55"/>
    </row>
    <row r="260" spans="1:13">
      <c r="B260" s="312"/>
      <c r="C260" s="321"/>
      <c r="D260" s="321"/>
      <c r="E260" s="322"/>
      <c r="F260" s="55"/>
      <c r="G260" s="55"/>
      <c r="H260" s="55"/>
      <c r="I260" s="55"/>
      <c r="J260" s="55"/>
      <c r="K260" s="55"/>
      <c r="L260" s="55"/>
      <c r="M260" s="55"/>
    </row>
    <row r="261" spans="1:13">
      <c r="B261" s="371"/>
      <c r="C261" s="323"/>
      <c r="D261" s="323"/>
      <c r="E261" s="320"/>
      <c r="F261" s="23"/>
      <c r="G261" s="23"/>
      <c r="H261" s="23"/>
      <c r="I261" s="55"/>
      <c r="J261" s="55"/>
      <c r="K261" s="55"/>
      <c r="L261" s="55"/>
      <c r="M261" s="55"/>
    </row>
    <row r="262" spans="1:13">
      <c r="B262" s="369"/>
      <c r="C262" s="324"/>
      <c r="D262" s="324"/>
      <c r="E262" s="315"/>
      <c r="F262" s="55"/>
      <c r="G262" s="55"/>
      <c r="H262" s="55"/>
      <c r="I262" s="55"/>
      <c r="J262" s="55"/>
      <c r="K262" s="55"/>
      <c r="L262" s="55"/>
      <c r="M262" s="55"/>
    </row>
    <row r="263" spans="1:13">
      <c r="B263" s="371"/>
      <c r="C263" s="324"/>
      <c r="D263" s="324"/>
      <c r="E263" s="315"/>
      <c r="F263" s="23"/>
      <c r="G263" s="23"/>
      <c r="H263" s="23"/>
      <c r="I263" s="55"/>
      <c r="J263" s="55"/>
      <c r="K263" s="55"/>
      <c r="L263" s="55"/>
      <c r="M263" s="55"/>
    </row>
    <row r="264" spans="1:13">
      <c r="B264" s="372"/>
      <c r="C264" s="324"/>
      <c r="D264" s="324"/>
      <c r="E264" s="315"/>
      <c r="F264" s="23"/>
      <c r="G264" s="23"/>
      <c r="H264" s="23"/>
      <c r="I264" s="55"/>
      <c r="J264" s="55"/>
      <c r="K264" s="55"/>
      <c r="L264" s="55"/>
      <c r="M264" s="55"/>
    </row>
    <row r="265" spans="1:13">
      <c r="B265" s="372"/>
      <c r="F265" s="55"/>
      <c r="G265" s="55"/>
      <c r="H265" s="55"/>
      <c r="I265" s="55"/>
      <c r="J265" s="55"/>
      <c r="K265" s="55"/>
      <c r="L265" s="55"/>
      <c r="M265" s="55"/>
    </row>
    <row r="266" spans="1:13">
      <c r="E266" s="315"/>
      <c r="F266" s="55"/>
      <c r="G266" s="55"/>
      <c r="H266" s="55"/>
      <c r="I266" s="55"/>
      <c r="J266" s="55"/>
      <c r="K266" s="55"/>
      <c r="L266" s="55"/>
      <c r="M266" s="55"/>
    </row>
    <row r="267" spans="1:13">
      <c r="B267" s="371"/>
      <c r="E267" s="315"/>
    </row>
    <row r="268" spans="1:13">
      <c r="B268" s="371"/>
      <c r="E268" s="315"/>
    </row>
    <row r="269" spans="1:13">
      <c r="B269" s="371"/>
      <c r="E269" s="315"/>
    </row>
  </sheetData>
  <mergeCells count="34">
    <mergeCell ref="B5:C5"/>
    <mergeCell ref="B19:C19"/>
    <mergeCell ref="D19:E19"/>
    <mergeCell ref="B7:C7"/>
    <mergeCell ref="D7:E7"/>
    <mergeCell ref="B14:E14"/>
    <mergeCell ref="B10:E10"/>
    <mergeCell ref="B12:E12"/>
    <mergeCell ref="B16:D16"/>
    <mergeCell ref="B17:C17"/>
    <mergeCell ref="A138:E138"/>
    <mergeCell ref="B50:E50"/>
    <mergeCell ref="B82:C82"/>
    <mergeCell ref="A143:E143"/>
    <mergeCell ref="A144:E144"/>
    <mergeCell ref="A140:E140"/>
    <mergeCell ref="A141:E141"/>
    <mergeCell ref="A142:E142"/>
    <mergeCell ref="B161:C161"/>
    <mergeCell ref="A137:E137"/>
    <mergeCell ref="B53:E53"/>
    <mergeCell ref="B71:E71"/>
    <mergeCell ref="A145:E145"/>
    <mergeCell ref="A146:E146"/>
    <mergeCell ref="A147:E147"/>
    <mergeCell ref="A148:E148"/>
    <mergeCell ref="A139:E139"/>
    <mergeCell ref="D82:E82"/>
    <mergeCell ref="A149:E149"/>
    <mergeCell ref="A151:E151"/>
    <mergeCell ref="A152:E152"/>
    <mergeCell ref="D161:E161"/>
    <mergeCell ref="D156:E156"/>
    <mergeCell ref="B156:C156"/>
  </mergeCells>
  <phoneticPr fontId="39" type="noConversion"/>
  <conditionalFormatting sqref="F200:F201">
    <cfRule type="cellIs" dxfId="11" priority="1" stopIfTrue="1" operator="equal">
      <formula>M200</formula>
    </cfRule>
  </conditionalFormatting>
  <conditionalFormatting sqref="F202">
    <cfRule type="cellIs" dxfId="10" priority="2" stopIfTrue="1" operator="equal">
      <formula>M203</formula>
    </cfRule>
  </conditionalFormatting>
  <conditionalFormatting sqref="F252:F253">
    <cfRule type="cellIs" dxfId="9" priority="3" stopIfTrue="1" operator="equal">
      <formula>M252</formula>
    </cfRule>
  </conditionalFormatting>
  <conditionalFormatting sqref="F254">
    <cfRule type="cellIs" dxfId="8" priority="4" stopIfTrue="1" operator="equal">
      <formula>M255</formula>
    </cfRule>
  </conditionalFormatting>
  <pageMargins left="0.70866141732283472" right="0.39370078740157483" top="0.74803149606299213" bottom="0.74803149606299213" header="0.31496062992125984" footer="0.31496062992125984"/>
  <pageSetup paperSize="9" scale="93" orientation="portrait" r:id="rId1"/>
  <headerFooter>
    <oddHeader>&amp;C&amp;"Arial,Krepko"&amp;8&amp;K00-039 1/10 Načrt s področja krajinske arhitekture
PZI ZELENA INFRASTRUKTURA ŠMARJE PRI JELŠAH</oddHeader>
    <oddFooter>&amp;C&amp;"Arial,Navadno"&amp;8&amp;K00-043
Stran &amp;P od &amp;N</oddFooter>
  </headerFooter>
  <rowBreaks count="6" manualBreakCount="6">
    <brk id="30" max="4" man="1"/>
    <brk id="57" max="4" man="1"/>
    <brk id="80" max="4" man="1"/>
    <brk id="108" max="4" man="1"/>
    <brk id="152" max="4" man="1"/>
    <brk id="179" max="4" man="1"/>
  </rowBreaks>
  <colBreaks count="1" manualBreakCount="1">
    <brk id="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00"/>
  <sheetViews>
    <sheetView view="pageBreakPreview" topLeftCell="A211" zoomScale="115" zoomScaleNormal="100" zoomScaleSheetLayoutView="115" zoomScalePageLayoutView="10" workbookViewId="0">
      <selection activeCell="D224" sqref="D224"/>
    </sheetView>
  </sheetViews>
  <sheetFormatPr defaultRowHeight="13.5"/>
  <cols>
    <col min="1" max="1" width="10.85546875" style="106" customWidth="1"/>
    <col min="2" max="2" width="44.7109375" style="231" customWidth="1"/>
    <col min="3" max="3" width="9" style="262" customWidth="1"/>
    <col min="4" max="4" width="9.7109375" style="262" customWidth="1"/>
    <col min="5" max="5" width="16.28515625" style="263" customWidth="1"/>
    <col min="6" max="6" width="13.5703125" style="2" customWidth="1"/>
    <col min="7" max="7" width="13.5703125" style="2" bestFit="1" customWidth="1"/>
    <col min="8" max="12" width="9.140625" style="2"/>
    <col min="13" max="13" width="12.140625" style="2" customWidth="1"/>
    <col min="14" max="16384" width="9.140625" style="2"/>
  </cols>
  <sheetData>
    <row r="1" spans="1:6">
      <c r="A1" s="209" t="s">
        <v>4</v>
      </c>
      <c r="B1" s="348"/>
      <c r="C1" s="246"/>
      <c r="D1" s="246"/>
      <c r="E1" s="247"/>
      <c r="F1" s="1"/>
    </row>
    <row r="2" spans="1:6">
      <c r="A2" s="411"/>
      <c r="B2" s="210"/>
      <c r="C2" s="248"/>
      <c r="D2" s="248"/>
      <c r="E2" s="249"/>
    </row>
    <row r="3" spans="1:6" ht="15">
      <c r="A3" s="652" t="s">
        <v>28</v>
      </c>
      <c r="B3" s="460" t="s">
        <v>88</v>
      </c>
      <c r="C3" s="458"/>
      <c r="D3" s="458"/>
      <c r="E3" s="459"/>
    </row>
    <row r="4" spans="1:6">
      <c r="A4" s="411"/>
      <c r="B4" s="210"/>
      <c r="C4" s="248"/>
      <c r="D4" s="248"/>
      <c r="E4" s="249"/>
    </row>
    <row r="5" spans="1:6" ht="15" customHeight="1">
      <c r="A5" s="380" t="s">
        <v>278</v>
      </c>
      <c r="B5" s="836" t="s">
        <v>68</v>
      </c>
      <c r="C5" s="836"/>
      <c r="D5" s="381"/>
      <c r="E5" s="382"/>
    </row>
    <row r="6" spans="1:6">
      <c r="A6" s="168"/>
      <c r="B6" s="168"/>
      <c r="C6" s="168"/>
      <c r="D6" s="168"/>
      <c r="E6" s="168"/>
    </row>
    <row r="7" spans="1:6" ht="16.149999999999999" customHeight="1">
      <c r="A7" s="461" t="s">
        <v>41</v>
      </c>
      <c r="B7" s="666" t="s">
        <v>40</v>
      </c>
      <c r="C7" s="666"/>
      <c r="D7" s="666"/>
      <c r="E7" s="666"/>
    </row>
    <row r="8" spans="1:6">
      <c r="A8" s="168"/>
      <c r="B8" s="168"/>
      <c r="C8" s="168"/>
      <c r="D8" s="168"/>
      <c r="E8" s="168"/>
    </row>
    <row r="9" spans="1:6">
      <c r="A9" s="212"/>
      <c r="B9" s="585" t="s">
        <v>39</v>
      </c>
      <c r="C9" s="378"/>
      <c r="D9" s="279"/>
      <c r="E9" s="277"/>
    </row>
    <row r="10" spans="1:6" ht="50.25" customHeight="1">
      <c r="A10" s="523" t="s">
        <v>26</v>
      </c>
      <c r="B10" s="846" t="s">
        <v>187</v>
      </c>
      <c r="C10" s="846"/>
      <c r="D10" s="846"/>
      <c r="E10" s="846"/>
    </row>
    <row r="11" spans="1:6" ht="4.9000000000000004" customHeight="1">
      <c r="A11" s="523"/>
      <c r="B11" s="358"/>
      <c r="C11" s="514"/>
      <c r="D11" s="514"/>
      <c r="E11" s="514"/>
    </row>
    <row r="12" spans="1:6" ht="72" customHeight="1">
      <c r="A12" s="523" t="s">
        <v>27</v>
      </c>
      <c r="B12" s="846" t="s">
        <v>195</v>
      </c>
      <c r="C12" s="846"/>
      <c r="D12" s="846"/>
      <c r="E12" s="846"/>
    </row>
    <row r="13" spans="1:6" ht="4.9000000000000004" customHeight="1">
      <c r="A13" s="523"/>
      <c r="B13" s="358"/>
      <c r="C13" s="234"/>
      <c r="D13" s="234"/>
      <c r="E13" s="234"/>
    </row>
    <row r="14" spans="1:6" ht="69" customHeight="1">
      <c r="A14" s="523" t="s">
        <v>28</v>
      </c>
      <c r="B14" s="846" t="s">
        <v>188</v>
      </c>
      <c r="C14" s="846"/>
      <c r="D14" s="846"/>
      <c r="E14" s="846"/>
    </row>
    <row r="15" spans="1:6" ht="5.25" customHeight="1">
      <c r="A15" s="523"/>
      <c r="B15" s="358"/>
      <c r="C15" s="234"/>
      <c r="D15" s="234"/>
      <c r="E15" s="234"/>
    </row>
    <row r="16" spans="1:6" ht="76.5" customHeight="1">
      <c r="A16" s="523" t="s">
        <v>29</v>
      </c>
      <c r="B16" s="846" t="s">
        <v>294</v>
      </c>
      <c r="C16" s="846"/>
      <c r="D16" s="846"/>
      <c r="E16" s="846"/>
    </row>
    <row r="17" spans="1:5" ht="71.25" customHeight="1">
      <c r="A17" s="523"/>
      <c r="B17" s="855" t="s">
        <v>362</v>
      </c>
      <c r="C17" s="856"/>
      <c r="D17" s="856"/>
      <c r="E17" s="501"/>
    </row>
    <row r="18" spans="1:5" ht="24" customHeight="1">
      <c r="A18" s="523"/>
      <c r="B18" s="846" t="s">
        <v>287</v>
      </c>
      <c r="C18" s="857"/>
      <c r="D18" s="501"/>
      <c r="E18" s="501"/>
    </row>
    <row r="19" spans="1:5">
      <c r="A19" s="514"/>
      <c r="B19" s="210"/>
      <c r="C19" s="248"/>
      <c r="D19" s="248"/>
      <c r="E19" s="249"/>
    </row>
    <row r="20" spans="1:5" ht="15">
      <c r="A20" s="461" t="s">
        <v>42</v>
      </c>
      <c r="B20" s="666" t="s">
        <v>89</v>
      </c>
      <c r="C20" s="666"/>
      <c r="D20" s="666"/>
      <c r="E20" s="666"/>
    </row>
    <row r="21" spans="1:5">
      <c r="A21" s="211" t="s">
        <v>6</v>
      </c>
      <c r="B21" s="349" t="s">
        <v>18</v>
      </c>
      <c r="C21" s="251" t="s">
        <v>0</v>
      </c>
      <c r="D21" s="251" t="s">
        <v>15</v>
      </c>
      <c r="E21" s="251" t="s">
        <v>5</v>
      </c>
    </row>
    <row r="22" spans="1:5">
      <c r="A22" s="244" t="s">
        <v>26</v>
      </c>
      <c r="B22" s="350" t="s">
        <v>380</v>
      </c>
      <c r="C22" s="257"/>
      <c r="D22" s="257"/>
      <c r="E22" s="257"/>
    </row>
    <row r="23" spans="1:5" ht="14.45" customHeight="1">
      <c r="A23" s="462"/>
      <c r="B23" s="462"/>
      <c r="C23" s="462"/>
      <c r="D23" s="462"/>
      <c r="E23" s="462"/>
    </row>
    <row r="24" spans="1:5">
      <c r="A24" s="466"/>
      <c r="B24" s="467" t="s">
        <v>93</v>
      </c>
      <c r="C24" s="468"/>
      <c r="D24" s="469"/>
      <c r="E24" s="470"/>
    </row>
    <row r="25" spans="1:5" ht="45">
      <c r="A25" s="572" t="s">
        <v>94</v>
      </c>
      <c r="B25" s="731" t="s">
        <v>332</v>
      </c>
      <c r="C25" s="574">
        <f>56*4</f>
        <v>224</v>
      </c>
      <c r="D25" s="734">
        <v>0</v>
      </c>
      <c r="E25" s="575">
        <f t="shared" ref="E25:E31" si="0">C25*D25</f>
        <v>0</v>
      </c>
    </row>
    <row r="26" spans="1:5" ht="22.5">
      <c r="A26" s="572" t="s">
        <v>95</v>
      </c>
      <c r="B26" s="731" t="s">
        <v>333</v>
      </c>
      <c r="C26" s="574">
        <v>2</v>
      </c>
      <c r="D26" s="734">
        <v>0</v>
      </c>
      <c r="E26" s="575">
        <f t="shared" si="0"/>
        <v>0</v>
      </c>
    </row>
    <row r="27" spans="1:5" ht="22.5">
      <c r="A27" s="572" t="s">
        <v>96</v>
      </c>
      <c r="B27" s="731" t="s">
        <v>334</v>
      </c>
      <c r="C27" s="574">
        <v>2</v>
      </c>
      <c r="D27" s="734">
        <v>0</v>
      </c>
      <c r="E27" s="575">
        <f t="shared" si="0"/>
        <v>0</v>
      </c>
    </row>
    <row r="28" spans="1:5" ht="22.5">
      <c r="A28" s="572" t="s">
        <v>97</v>
      </c>
      <c r="B28" s="731" t="s">
        <v>335</v>
      </c>
      <c r="C28" s="574">
        <v>2</v>
      </c>
      <c r="D28" s="734">
        <v>0</v>
      </c>
      <c r="E28" s="575">
        <f t="shared" si="0"/>
        <v>0</v>
      </c>
    </row>
    <row r="29" spans="1:5" ht="22.5">
      <c r="A29" s="572" t="s">
        <v>98</v>
      </c>
      <c r="B29" s="731" t="s">
        <v>336</v>
      </c>
      <c r="C29" s="574">
        <v>2</v>
      </c>
      <c r="D29" s="734">
        <v>0</v>
      </c>
      <c r="E29" s="575">
        <f t="shared" si="0"/>
        <v>0</v>
      </c>
    </row>
    <row r="30" spans="1:5" ht="33.75">
      <c r="A30" s="572" t="s">
        <v>99</v>
      </c>
      <c r="B30" s="731" t="s">
        <v>337</v>
      </c>
      <c r="C30" s="574">
        <v>3</v>
      </c>
      <c r="D30" s="734">
        <v>0</v>
      </c>
      <c r="E30" s="575">
        <f t="shared" si="0"/>
        <v>0</v>
      </c>
    </row>
    <row r="31" spans="1:5" ht="95.25" customHeight="1">
      <c r="A31" s="572" t="s">
        <v>353</v>
      </c>
      <c r="B31" s="733" t="s">
        <v>355</v>
      </c>
      <c r="C31" s="574">
        <f>242*5</f>
        <v>1210</v>
      </c>
      <c r="D31" s="734">
        <v>0</v>
      </c>
      <c r="E31" s="575">
        <f t="shared" si="0"/>
        <v>0</v>
      </c>
    </row>
    <row r="32" spans="1:5">
      <c r="A32" s="579"/>
      <c r="B32" s="582" t="s">
        <v>7</v>
      </c>
      <c r="C32" s="582">
        <f>SUM(C25:C31)</f>
        <v>1445</v>
      </c>
      <c r="D32" s="697"/>
      <c r="E32" s="584">
        <f>SUM(E25:E31)</f>
        <v>0</v>
      </c>
    </row>
    <row r="33" spans="1:5">
      <c r="A33" s="464"/>
      <c r="B33" s="351"/>
      <c r="C33" s="351"/>
      <c r="D33" s="351"/>
      <c r="E33" s="259"/>
    </row>
    <row r="34" spans="1:5">
      <c r="A34" s="466"/>
      <c r="B34" s="467" t="s">
        <v>100</v>
      </c>
      <c r="C34" s="468"/>
      <c r="D34" s="468"/>
      <c r="E34" s="470"/>
    </row>
    <row r="35" spans="1:5" ht="33.75">
      <c r="A35" s="572" t="s">
        <v>101</v>
      </c>
      <c r="B35" s="573" t="s">
        <v>194</v>
      </c>
      <c r="C35" s="574">
        <f>23*9</f>
        <v>207</v>
      </c>
      <c r="D35" s="734">
        <v>0</v>
      </c>
      <c r="E35" s="575">
        <f>C35*D35</f>
        <v>0</v>
      </c>
    </row>
    <row r="36" spans="1:5">
      <c r="A36" s="579"/>
      <c r="B36" s="582" t="s">
        <v>7</v>
      </c>
      <c r="C36" s="582">
        <f>SUM(C35:C35)</f>
        <v>207</v>
      </c>
      <c r="D36" s="583"/>
      <c r="E36" s="584">
        <f>SUM(E35:E35)</f>
        <v>0</v>
      </c>
    </row>
    <row r="37" spans="1:5">
      <c r="A37" s="464"/>
      <c r="B37" s="351"/>
      <c r="C37" s="351"/>
      <c r="D37" s="258"/>
      <c r="E37" s="259"/>
    </row>
    <row r="38" spans="1:5">
      <c r="A38" s="244" t="s">
        <v>27</v>
      </c>
      <c r="B38" s="350" t="s">
        <v>295</v>
      </c>
      <c r="C38" s="257"/>
      <c r="D38" s="257"/>
      <c r="E38" s="257"/>
    </row>
    <row r="39" spans="1:5">
      <c r="A39" s="464"/>
      <c r="B39" s="351"/>
      <c r="C39" s="351"/>
      <c r="D39" s="258"/>
      <c r="E39" s="259"/>
    </row>
    <row r="40" spans="1:5">
      <c r="A40" s="466"/>
      <c r="B40" s="467" t="s">
        <v>90</v>
      </c>
      <c r="C40" s="468"/>
      <c r="D40" s="469"/>
      <c r="E40" s="470"/>
    </row>
    <row r="41" spans="1:5" ht="22.5">
      <c r="A41" s="572" t="s">
        <v>91</v>
      </c>
      <c r="B41" s="576" t="s">
        <v>211</v>
      </c>
      <c r="C41" s="577">
        <v>5</v>
      </c>
      <c r="D41" s="735">
        <v>0</v>
      </c>
      <c r="E41" s="578">
        <f>C41*D41</f>
        <v>0</v>
      </c>
    </row>
    <row r="42" spans="1:5">
      <c r="A42" s="579"/>
      <c r="B42" s="580" t="s">
        <v>7</v>
      </c>
      <c r="C42" s="580">
        <f>SUM(C41:C41)</f>
        <v>5</v>
      </c>
      <c r="D42" s="580"/>
      <c r="E42" s="581">
        <f>SUM(E41:E41)</f>
        <v>0</v>
      </c>
    </row>
    <row r="43" spans="1:5">
      <c r="A43" s="464"/>
      <c r="B43" s="351"/>
      <c r="C43" s="351"/>
      <c r="D43" s="258"/>
      <c r="E43" s="259"/>
    </row>
    <row r="44" spans="1:5">
      <c r="A44" s="466"/>
      <c r="B44" s="467" t="s">
        <v>100</v>
      </c>
      <c r="C44" s="468"/>
      <c r="D44" s="469"/>
      <c r="E44" s="470"/>
    </row>
    <row r="45" spans="1:5" ht="22.5">
      <c r="A45" s="572" t="s">
        <v>103</v>
      </c>
      <c r="B45" s="573" t="s">
        <v>192</v>
      </c>
      <c r="C45" s="574">
        <f>85*3</f>
        <v>255</v>
      </c>
      <c r="D45" s="734">
        <v>0</v>
      </c>
      <c r="E45" s="575">
        <f>C45*D45</f>
        <v>0</v>
      </c>
    </row>
    <row r="46" spans="1:5" ht="22.5">
      <c r="A46" s="572" t="s">
        <v>104</v>
      </c>
      <c r="B46" s="576" t="s">
        <v>193</v>
      </c>
      <c r="C46" s="577">
        <f>42*3</f>
        <v>126</v>
      </c>
      <c r="D46" s="735">
        <v>0</v>
      </c>
      <c r="E46" s="578">
        <f>C46*D46</f>
        <v>0</v>
      </c>
    </row>
    <row r="47" spans="1:5">
      <c r="A47" s="579"/>
      <c r="B47" s="580" t="s">
        <v>7</v>
      </c>
      <c r="C47" s="580">
        <f>SUM(C45:C46)</f>
        <v>381</v>
      </c>
      <c r="D47" s="580"/>
      <c r="E47" s="581">
        <f>SUM(E45:E46)</f>
        <v>0</v>
      </c>
    </row>
    <row r="48" spans="1:5">
      <c r="A48" s="464"/>
      <c r="B48" s="351"/>
      <c r="C48" s="351"/>
      <c r="D48" s="258"/>
      <c r="E48" s="259"/>
    </row>
    <row r="49" spans="1:5">
      <c r="A49" s="466"/>
      <c r="B49" s="467" t="s">
        <v>102</v>
      </c>
      <c r="C49" s="468"/>
      <c r="D49" s="469"/>
      <c r="E49" s="470"/>
    </row>
    <row r="50" spans="1:5" ht="22.5">
      <c r="A50" s="572" t="s">
        <v>105</v>
      </c>
      <c r="B50" s="573" t="s">
        <v>210</v>
      </c>
      <c r="C50" s="574">
        <f>75*3</f>
        <v>225</v>
      </c>
      <c r="D50" s="734">
        <v>0</v>
      </c>
      <c r="E50" s="575">
        <f>C50*D50</f>
        <v>0</v>
      </c>
    </row>
    <row r="51" spans="1:5" ht="22.5">
      <c r="A51" s="572" t="s">
        <v>106</v>
      </c>
      <c r="B51" s="573" t="s">
        <v>209</v>
      </c>
      <c r="C51" s="574">
        <f>117*3</f>
        <v>351</v>
      </c>
      <c r="D51" s="734">
        <v>0</v>
      </c>
      <c r="E51" s="575">
        <f>D51*C51</f>
        <v>0</v>
      </c>
    </row>
    <row r="52" spans="1:5" ht="22.5">
      <c r="A52" s="572" t="s">
        <v>107</v>
      </c>
      <c r="B52" s="576" t="s">
        <v>208</v>
      </c>
      <c r="C52" s="577">
        <f>65*3</f>
        <v>195</v>
      </c>
      <c r="D52" s="735">
        <v>0</v>
      </c>
      <c r="E52" s="578">
        <f>D52*C52</f>
        <v>0</v>
      </c>
    </row>
    <row r="53" spans="1:5">
      <c r="A53" s="579"/>
      <c r="B53" s="580" t="s">
        <v>7</v>
      </c>
      <c r="C53" s="580">
        <f>C52+C51+C50</f>
        <v>771</v>
      </c>
      <c r="D53" s="580"/>
      <c r="E53" s="581">
        <f>SUM(E50:E52)</f>
        <v>0</v>
      </c>
    </row>
    <row r="54" spans="1:5">
      <c r="A54" s="464"/>
      <c r="B54" s="351"/>
      <c r="C54" s="351"/>
      <c r="D54" s="258"/>
      <c r="E54" s="259"/>
    </row>
    <row r="55" spans="1:5">
      <c r="A55" s="244" t="s">
        <v>28</v>
      </c>
      <c r="B55" s="350" t="s">
        <v>296</v>
      </c>
      <c r="C55" s="257"/>
      <c r="D55" s="257"/>
      <c r="E55" s="257"/>
    </row>
    <row r="56" spans="1:5">
      <c r="A56" s="464"/>
      <c r="B56" s="351"/>
      <c r="C56" s="351"/>
      <c r="D56" s="258"/>
      <c r="E56" s="259"/>
    </row>
    <row r="57" spans="1:5">
      <c r="A57" s="466"/>
      <c r="B57" s="467" t="s">
        <v>90</v>
      </c>
      <c r="C57" s="468"/>
      <c r="D57" s="469"/>
      <c r="E57" s="470"/>
    </row>
    <row r="58" spans="1:5" ht="33.75">
      <c r="A58" s="572" t="s">
        <v>108</v>
      </c>
      <c r="B58" s="731" t="s">
        <v>432</v>
      </c>
      <c r="C58" s="574">
        <v>1</v>
      </c>
      <c r="D58" s="734">
        <v>0</v>
      </c>
      <c r="E58" s="575">
        <f>C58*D58</f>
        <v>0</v>
      </c>
    </row>
    <row r="59" spans="1:5" ht="33.75">
      <c r="A59" s="572" t="s">
        <v>109</v>
      </c>
      <c r="B59" s="573" t="s">
        <v>218</v>
      </c>
      <c r="C59" s="574">
        <v>1</v>
      </c>
      <c r="D59" s="734">
        <v>0</v>
      </c>
      <c r="E59" s="575">
        <f t="shared" ref="E59:E66" si="1">C59*D59</f>
        <v>0</v>
      </c>
    </row>
    <row r="60" spans="1:5" ht="33.75">
      <c r="A60" s="572" t="s">
        <v>110</v>
      </c>
      <c r="B60" s="573" t="s">
        <v>217</v>
      </c>
      <c r="C60" s="574">
        <v>1</v>
      </c>
      <c r="D60" s="734">
        <v>0</v>
      </c>
      <c r="E60" s="575">
        <f t="shared" si="1"/>
        <v>0</v>
      </c>
    </row>
    <row r="61" spans="1:5" ht="45">
      <c r="A61" s="572" t="s">
        <v>111</v>
      </c>
      <c r="B61" s="573" t="s">
        <v>216</v>
      </c>
      <c r="C61" s="574">
        <v>1</v>
      </c>
      <c r="D61" s="734">
        <v>0</v>
      </c>
      <c r="E61" s="575">
        <f t="shared" si="1"/>
        <v>0</v>
      </c>
    </row>
    <row r="62" spans="1:5" ht="33.75">
      <c r="A62" s="572" t="s">
        <v>112</v>
      </c>
      <c r="B62" s="573" t="s">
        <v>215</v>
      </c>
      <c r="C62" s="574">
        <v>1</v>
      </c>
      <c r="D62" s="734">
        <v>0</v>
      </c>
      <c r="E62" s="575">
        <f t="shared" si="1"/>
        <v>0</v>
      </c>
    </row>
    <row r="63" spans="1:5" ht="39.75" customHeight="1">
      <c r="A63" s="572" t="s">
        <v>113</v>
      </c>
      <c r="B63" s="573" t="s">
        <v>214</v>
      </c>
      <c r="C63" s="574">
        <v>1</v>
      </c>
      <c r="D63" s="734">
        <v>0</v>
      </c>
      <c r="E63" s="575">
        <f t="shared" si="1"/>
        <v>0</v>
      </c>
    </row>
    <row r="64" spans="1:5" ht="33.75">
      <c r="A64" s="572" t="s">
        <v>114</v>
      </c>
      <c r="B64" s="573" t="s">
        <v>213</v>
      </c>
      <c r="C64" s="574">
        <v>1</v>
      </c>
      <c r="D64" s="734">
        <v>0</v>
      </c>
      <c r="E64" s="575">
        <f t="shared" si="1"/>
        <v>0</v>
      </c>
    </row>
    <row r="65" spans="1:5" ht="33.75">
      <c r="A65" s="572" t="s">
        <v>115</v>
      </c>
      <c r="B65" s="573" t="s">
        <v>212</v>
      </c>
      <c r="C65" s="574">
        <v>1</v>
      </c>
      <c r="D65" s="734">
        <v>0</v>
      </c>
      <c r="E65" s="575">
        <f t="shared" si="1"/>
        <v>0</v>
      </c>
    </row>
    <row r="66" spans="1:5" ht="22.5">
      <c r="A66" s="572" t="s">
        <v>91</v>
      </c>
      <c r="B66" s="576" t="s">
        <v>211</v>
      </c>
      <c r="C66" s="577">
        <v>12</v>
      </c>
      <c r="D66" s="734">
        <v>0</v>
      </c>
      <c r="E66" s="578">
        <f t="shared" si="1"/>
        <v>0</v>
      </c>
    </row>
    <row r="67" spans="1:5">
      <c r="A67" s="579"/>
      <c r="B67" s="580" t="s">
        <v>7</v>
      </c>
      <c r="C67" s="580">
        <f>SUM(C58:C66)</f>
        <v>20</v>
      </c>
      <c r="D67" s="580"/>
      <c r="E67" s="581">
        <f>SUM(E58:E66)</f>
        <v>0</v>
      </c>
    </row>
    <row r="68" spans="1:5">
      <c r="A68" s="464"/>
      <c r="B68" s="351"/>
      <c r="C68" s="351"/>
      <c r="D68" s="258"/>
      <c r="E68" s="259"/>
    </row>
    <row r="69" spans="1:5">
      <c r="A69" s="464"/>
      <c r="B69" s="351"/>
      <c r="C69" s="351"/>
      <c r="D69" s="258"/>
      <c r="E69" s="259"/>
    </row>
    <row r="70" spans="1:5">
      <c r="A70" s="566" t="s">
        <v>29</v>
      </c>
      <c r="B70" s="558" t="s">
        <v>190</v>
      </c>
      <c r="C70" s="559"/>
      <c r="D70" s="559"/>
      <c r="E70" s="560"/>
    </row>
    <row r="71" spans="1:5">
      <c r="A71" s="567"/>
      <c r="B71" s="565"/>
      <c r="C71" s="563"/>
      <c r="D71" s="563"/>
      <c r="E71" s="564"/>
    </row>
    <row r="72" spans="1:5">
      <c r="A72" s="568"/>
      <c r="B72" s="722" t="s">
        <v>299</v>
      </c>
      <c r="C72" s="561"/>
      <c r="D72" s="561"/>
      <c r="E72" s="562"/>
    </row>
    <row r="73" spans="1:5">
      <c r="A73" s="556"/>
      <c r="B73" s="556"/>
      <c r="C73" s="556"/>
      <c r="D73" s="556"/>
      <c r="E73" s="556"/>
    </row>
    <row r="74" spans="1:5" ht="22.5">
      <c r="A74" s="472" t="s">
        <v>301</v>
      </c>
      <c r="B74" s="681" t="s">
        <v>297</v>
      </c>
      <c r="C74" s="556"/>
      <c r="D74" s="556"/>
      <c r="E74" s="556"/>
    </row>
    <row r="75" spans="1:5">
      <c r="A75" s="556"/>
      <c r="B75" s="719" t="s">
        <v>390</v>
      </c>
      <c r="C75" s="720">
        <v>900</v>
      </c>
      <c r="D75" s="721"/>
      <c r="E75" s="721"/>
    </row>
    <row r="76" spans="1:5">
      <c r="A76" s="556"/>
      <c r="B76" s="377" t="s">
        <v>298</v>
      </c>
      <c r="C76" s="681" t="s">
        <v>305</v>
      </c>
      <c r="D76" s="736" t="s">
        <v>434</v>
      </c>
      <c r="E76" s="571">
        <f>C76*D76</f>
        <v>0</v>
      </c>
    </row>
    <row r="77" spans="1:5">
      <c r="A77" s="556"/>
      <c r="B77" s="556"/>
      <c r="C77" s="681"/>
      <c r="D77" s="556"/>
      <c r="E77" s="556"/>
    </row>
    <row r="78" spans="1:5" ht="146.25">
      <c r="A78" s="472" t="s">
        <v>302</v>
      </c>
      <c r="B78" s="733" t="s">
        <v>371</v>
      </c>
      <c r="C78" s="794"/>
      <c r="D78" s="794"/>
      <c r="E78" s="794"/>
    </row>
    <row r="79" spans="1:5">
      <c r="A79" s="567"/>
      <c r="B79" s="556"/>
      <c r="C79" s="556"/>
      <c r="D79" s="556"/>
      <c r="E79" s="556"/>
    </row>
    <row r="80" spans="1:5">
      <c r="A80" s="698"/>
      <c r="B80" s="699" t="s">
        <v>191</v>
      </c>
      <c r="C80" s="700">
        <v>900</v>
      </c>
      <c r="D80" s="701"/>
      <c r="E80" s="702"/>
    </row>
    <row r="81" spans="1:5">
      <c r="A81" s="698"/>
      <c r="B81" s="703" t="s">
        <v>61</v>
      </c>
      <c r="C81" s="700">
        <v>900</v>
      </c>
      <c r="D81" s="701"/>
      <c r="E81" s="702"/>
    </row>
    <row r="82" spans="1:5">
      <c r="A82" s="704"/>
      <c r="B82" s="705" t="s">
        <v>62</v>
      </c>
      <c r="C82" s="706">
        <f>C80/40</f>
        <v>22.5</v>
      </c>
      <c r="D82" s="727">
        <v>0</v>
      </c>
      <c r="E82" s="707">
        <f>C82*D82</f>
        <v>0</v>
      </c>
    </row>
    <row r="83" spans="1:5">
      <c r="A83" s="569"/>
      <c r="B83" s="570"/>
      <c r="C83" s="570"/>
      <c r="D83" s="570"/>
      <c r="E83" s="571"/>
    </row>
    <row r="84" spans="1:5">
      <c r="A84" s="568"/>
      <c r="B84" s="722" t="s">
        <v>300</v>
      </c>
      <c r="C84" s="561"/>
      <c r="D84" s="561"/>
      <c r="E84" s="562"/>
    </row>
    <row r="85" spans="1:5">
      <c r="A85" s="704"/>
      <c r="B85" s="704"/>
      <c r="C85" s="704"/>
      <c r="D85" s="704"/>
      <c r="E85" s="704"/>
    </row>
    <row r="86" spans="1:5" ht="22.5">
      <c r="A86" s="472" t="s">
        <v>303</v>
      </c>
      <c r="B86" s="681" t="s">
        <v>297</v>
      </c>
      <c r="C86" s="556"/>
      <c r="D86" s="556"/>
      <c r="E86" s="556"/>
    </row>
    <row r="87" spans="1:5">
      <c r="A87" s="704"/>
      <c r="B87" s="719" t="s">
        <v>391</v>
      </c>
      <c r="C87" s="720">
        <v>1600</v>
      </c>
      <c r="D87" s="721"/>
      <c r="E87" s="721"/>
    </row>
    <row r="88" spans="1:5">
      <c r="A88" s="704"/>
      <c r="B88" s="377" t="s">
        <v>298</v>
      </c>
      <c r="C88" s="681" t="s">
        <v>306</v>
      </c>
      <c r="D88" s="727">
        <v>0</v>
      </c>
      <c r="E88" s="571">
        <f>C88*D88</f>
        <v>0</v>
      </c>
    </row>
    <row r="89" spans="1:5">
      <c r="A89" s="704"/>
      <c r="B89" s="377"/>
      <c r="C89" s="681"/>
      <c r="D89" s="681"/>
      <c r="E89" s="571"/>
    </row>
    <row r="90" spans="1:5" ht="236.25">
      <c r="A90" s="472" t="s">
        <v>304</v>
      </c>
      <c r="B90" s="745" t="s">
        <v>373</v>
      </c>
      <c r="C90" s="745"/>
      <c r="D90" s="745"/>
      <c r="E90" s="745"/>
    </row>
    <row r="91" spans="1:5">
      <c r="A91" s="472"/>
      <c r="B91" s="743"/>
      <c r="C91" s="744"/>
      <c r="D91" s="744"/>
      <c r="E91" s="744"/>
    </row>
    <row r="92" spans="1:5" ht="24">
      <c r="A92" s="708"/>
      <c r="B92" s="768" t="s">
        <v>369</v>
      </c>
      <c r="C92" s="709">
        <v>1600</v>
      </c>
      <c r="D92" s="710"/>
      <c r="E92" s="711"/>
    </row>
    <row r="93" spans="1:5">
      <c r="A93" s="708"/>
      <c r="B93" s="712" t="s">
        <v>61</v>
      </c>
      <c r="C93" s="709">
        <f>SUM(C92:C92)</f>
        <v>1600</v>
      </c>
      <c r="D93" s="710"/>
      <c r="E93" s="711"/>
    </row>
    <row r="94" spans="1:5">
      <c r="A94" s="713"/>
      <c r="B94" s="714" t="s">
        <v>62</v>
      </c>
      <c r="C94" s="715">
        <f>C92/40</f>
        <v>40</v>
      </c>
      <c r="D94" s="727">
        <v>0</v>
      </c>
      <c r="E94" s="716">
        <f>C94*D94</f>
        <v>0</v>
      </c>
    </row>
    <row r="95" spans="1:5">
      <c r="A95" s="713"/>
      <c r="B95" s="717"/>
      <c r="C95" s="709"/>
      <c r="D95" s="535"/>
      <c r="E95" s="718"/>
    </row>
    <row r="96" spans="1:5" ht="23.25">
      <c r="A96" s="713"/>
      <c r="B96" s="768" t="s">
        <v>370</v>
      </c>
      <c r="C96" s="709">
        <v>1600</v>
      </c>
      <c r="D96" s="710"/>
      <c r="E96" s="711"/>
    </row>
    <row r="97" spans="1:5">
      <c r="A97" s="713"/>
      <c r="B97" s="712" t="s">
        <v>61</v>
      </c>
      <c r="C97" s="709">
        <f>SUM(C96:C96)</f>
        <v>1600</v>
      </c>
      <c r="D97" s="710"/>
      <c r="E97" s="711"/>
    </row>
    <row r="98" spans="1:5">
      <c r="A98" s="713"/>
      <c r="B98" s="714" t="s">
        <v>62</v>
      </c>
      <c r="C98" s="715">
        <f>C97*0.0002</f>
        <v>0.32</v>
      </c>
      <c r="D98" s="727">
        <v>0</v>
      </c>
      <c r="E98" s="716">
        <f>C98*D98</f>
        <v>0</v>
      </c>
    </row>
    <row r="99" spans="1:5">
      <c r="A99" s="713"/>
      <c r="B99" s="717"/>
      <c r="C99" s="709"/>
      <c r="D99" s="535"/>
      <c r="E99" s="718"/>
    </row>
    <row r="100" spans="1:5">
      <c r="A100" s="487"/>
      <c r="B100" s="488"/>
      <c r="C100" s="489"/>
      <c r="D100" s="401" t="s">
        <v>61</v>
      </c>
      <c r="E100" s="401">
        <f>SUM(E76,E82,E88,E94,E98)</f>
        <v>0</v>
      </c>
    </row>
    <row r="101" spans="1:5">
      <c r="A101" s="464"/>
      <c r="B101" s="351"/>
      <c r="C101" s="351"/>
      <c r="D101" s="258"/>
      <c r="E101" s="259"/>
    </row>
    <row r="102" spans="1:5">
      <c r="A102" s="464"/>
      <c r="B102" s="351"/>
      <c r="C102" s="351"/>
      <c r="D102" s="258"/>
      <c r="E102" s="259"/>
    </row>
    <row r="103" spans="1:5" ht="15">
      <c r="A103" s="461" t="s">
        <v>283</v>
      </c>
      <c r="B103" s="666" t="s">
        <v>23</v>
      </c>
      <c r="C103" s="666"/>
      <c r="D103" s="666"/>
      <c r="E103" s="666"/>
    </row>
    <row r="104" spans="1:5">
      <c r="A104" s="211" t="s">
        <v>6</v>
      </c>
      <c r="B104" s="349" t="s">
        <v>18</v>
      </c>
      <c r="C104" s="251" t="s">
        <v>0</v>
      </c>
      <c r="D104" s="251" t="s">
        <v>15</v>
      </c>
      <c r="E104" s="251" t="s">
        <v>5</v>
      </c>
    </row>
    <row r="106" spans="1:5" ht="40.5" customHeight="1">
      <c r="A106" s="213" t="s">
        <v>45</v>
      </c>
      <c r="B106" s="798" t="s">
        <v>169</v>
      </c>
      <c r="C106" s="798"/>
      <c r="D106" s="798"/>
      <c r="E106" s="798"/>
    </row>
    <row r="107" spans="1:5">
      <c r="A107" s="213"/>
      <c r="B107" s="778" t="s">
        <v>148</v>
      </c>
      <c r="C107" s="497">
        <f>C32</f>
        <v>1445</v>
      </c>
      <c r="D107" s="497"/>
      <c r="E107" s="497"/>
    </row>
    <row r="108" spans="1:5">
      <c r="A108" s="213"/>
      <c r="B108" s="546" t="s">
        <v>142</v>
      </c>
      <c r="C108" s="497">
        <f>C47+C36</f>
        <v>588</v>
      </c>
      <c r="D108" s="497"/>
      <c r="E108" s="497"/>
    </row>
    <row r="109" spans="1:5">
      <c r="A109" s="213"/>
      <c r="B109" s="546" t="s">
        <v>143</v>
      </c>
      <c r="C109" s="497">
        <f>C53</f>
        <v>771</v>
      </c>
      <c r="D109" s="548"/>
      <c r="E109" s="549"/>
    </row>
    <row r="110" spans="1:5">
      <c r="A110" s="215"/>
      <c r="B110" s="550" t="s">
        <v>144</v>
      </c>
      <c r="C110" s="497">
        <f>(C67+C42)*2</f>
        <v>50</v>
      </c>
      <c r="D110" s="551"/>
      <c r="E110" s="552"/>
    </row>
    <row r="111" spans="1:5">
      <c r="A111" s="237"/>
      <c r="B111" s="553" t="s">
        <v>145</v>
      </c>
      <c r="C111" s="554">
        <f>SUM(C107:C110)</f>
        <v>2854</v>
      </c>
      <c r="D111" s="725">
        <v>0</v>
      </c>
      <c r="E111" s="555">
        <f>C111*D111</f>
        <v>0</v>
      </c>
    </row>
    <row r="112" spans="1:5">
      <c r="A112" s="16"/>
      <c r="B112" s="352"/>
      <c r="C112" s="328"/>
      <c r="D112" s="267"/>
      <c r="E112" s="477"/>
    </row>
    <row r="113" spans="1:5" ht="90">
      <c r="A113" s="213" t="s">
        <v>46</v>
      </c>
      <c r="B113" s="783" t="s">
        <v>397</v>
      </c>
      <c r="C113" s="783"/>
      <c r="D113" s="783"/>
      <c r="E113" s="783"/>
    </row>
    <row r="114" spans="1:5">
      <c r="A114" s="236"/>
      <c r="B114" s="494" t="s">
        <v>399</v>
      </c>
      <c r="C114" s="479">
        <f>C67</f>
        <v>20</v>
      </c>
      <c r="D114" s="265"/>
      <c r="E114" s="476"/>
    </row>
    <row r="115" spans="1:5">
      <c r="A115" s="183"/>
      <c r="B115" s="777" t="s">
        <v>398</v>
      </c>
      <c r="C115" s="593">
        <f>C42*3</f>
        <v>15</v>
      </c>
      <c r="D115" s="265"/>
      <c r="E115" s="476"/>
    </row>
    <row r="116" spans="1:5">
      <c r="A116" s="216"/>
      <c r="B116" s="216" t="s">
        <v>32</v>
      </c>
      <c r="C116" s="479">
        <f>SUM(C114:C115)</f>
        <v>35</v>
      </c>
      <c r="D116" s="737">
        <v>0</v>
      </c>
      <c r="E116" s="476">
        <f>D116*C116</f>
        <v>0</v>
      </c>
    </row>
    <row r="117" spans="1:5">
      <c r="A117" s="216"/>
      <c r="B117" s="216"/>
      <c r="C117" s="269"/>
      <c r="D117" s="269"/>
      <c r="E117" s="478"/>
    </row>
    <row r="118" spans="1:5" ht="24.6" customHeight="1">
      <c r="A118" s="213" t="s">
        <v>47</v>
      </c>
      <c r="B118" s="792" t="s">
        <v>65</v>
      </c>
      <c r="C118" s="792"/>
      <c r="D118" s="792"/>
      <c r="E118" s="792"/>
    </row>
    <row r="119" spans="1:5">
      <c r="A119" s="213"/>
      <c r="B119" s="353" t="s">
        <v>31</v>
      </c>
      <c r="C119" s="331">
        <f>C67+C42</f>
        <v>25</v>
      </c>
      <c r="D119" s="269"/>
      <c r="E119" s="478"/>
    </row>
    <row r="120" spans="1:5">
      <c r="A120" s="237"/>
      <c r="B120" s="237" t="s">
        <v>8</v>
      </c>
      <c r="C120" s="479">
        <v>1</v>
      </c>
      <c r="D120" s="738">
        <v>0</v>
      </c>
      <c r="E120" s="480">
        <f>D120*C120</f>
        <v>0</v>
      </c>
    </row>
    <row r="121" spans="1:5">
      <c r="A121" s="213"/>
      <c r="B121" s="216"/>
      <c r="C121" s="481"/>
      <c r="D121" s="481"/>
      <c r="E121" s="482"/>
    </row>
    <row r="122" spans="1:5">
      <c r="A122" s="216"/>
      <c r="B122" s="216"/>
      <c r="C122" s="269"/>
      <c r="D122" s="269"/>
      <c r="E122" s="478"/>
    </row>
    <row r="123" spans="1:5" ht="146.25" customHeight="1">
      <c r="A123" s="213" t="s">
        <v>48</v>
      </c>
      <c r="B123" s="787" t="s">
        <v>342</v>
      </c>
      <c r="C123" s="787"/>
      <c r="D123" s="787"/>
      <c r="E123" s="787"/>
    </row>
    <row r="124" spans="1:5">
      <c r="A124" s="354"/>
      <c r="B124" s="354" t="s">
        <v>1</v>
      </c>
      <c r="C124" s="586">
        <f>C67+C42</f>
        <v>25</v>
      </c>
      <c r="D124" s="738">
        <v>0</v>
      </c>
      <c r="E124" s="476">
        <f>D124*C124</f>
        <v>0</v>
      </c>
    </row>
    <row r="125" spans="1:5">
      <c r="A125" s="588"/>
      <c r="B125" s="588"/>
      <c r="C125" s="587"/>
      <c r="D125" s="339"/>
      <c r="E125" s="478"/>
    </row>
    <row r="126" spans="1:5" s="7" customFormat="1" ht="67.5">
      <c r="A126" s="218" t="s">
        <v>49</v>
      </c>
      <c r="B126" s="797" t="s">
        <v>361</v>
      </c>
      <c r="C126" s="799"/>
      <c r="D126" s="799"/>
      <c r="E126" s="590"/>
    </row>
    <row r="127" spans="1:5" s="7" customFormat="1">
      <c r="A127" s="218"/>
      <c r="B127" s="354" t="s">
        <v>145</v>
      </c>
      <c r="C127" s="330">
        <f>C67+C42</f>
        <v>25</v>
      </c>
      <c r="D127" s="728">
        <v>0</v>
      </c>
      <c r="E127" s="266">
        <f>D127*C127</f>
        <v>0</v>
      </c>
    </row>
    <row r="128" spans="1:5" s="7" customFormat="1">
      <c r="A128" s="218"/>
      <c r="B128" s="588"/>
      <c r="C128" s="325"/>
      <c r="D128" s="524"/>
      <c r="E128" s="254"/>
    </row>
    <row r="129" spans="1:5" s="7" customFormat="1" ht="67.5">
      <c r="A129" s="218" t="s">
        <v>50</v>
      </c>
      <c r="B129" s="797" t="s">
        <v>177</v>
      </c>
      <c r="C129" s="799"/>
      <c r="D129" s="799"/>
      <c r="E129" s="590"/>
    </row>
    <row r="130" spans="1:5" s="7" customFormat="1">
      <c r="A130" s="218"/>
      <c r="B130" s="354" t="s">
        <v>145</v>
      </c>
      <c r="C130" s="330">
        <f>C67+C42</f>
        <v>25</v>
      </c>
      <c r="D130" s="728">
        <v>0</v>
      </c>
      <c r="E130" s="266">
        <f>D130*C130</f>
        <v>0</v>
      </c>
    </row>
    <row r="131" spans="1:5" s="7" customFormat="1" ht="13.15" customHeight="1">
      <c r="A131" s="218"/>
      <c r="B131" s="588"/>
      <c r="C131" s="325"/>
      <c r="D131" s="524"/>
      <c r="E131" s="254"/>
    </row>
    <row r="132" spans="1:5" s="7" customFormat="1" ht="101.25">
      <c r="A132" s="218" t="s">
        <v>196</v>
      </c>
      <c r="B132" s="797" t="s">
        <v>360</v>
      </c>
      <c r="C132" s="799"/>
      <c r="D132" s="799"/>
      <c r="E132" s="590"/>
    </row>
    <row r="133" spans="1:5" s="7" customFormat="1">
      <c r="A133" s="218"/>
      <c r="B133" s="354" t="s">
        <v>20</v>
      </c>
      <c r="C133" s="330">
        <f>(C67+C42)*2.5</f>
        <v>62.5</v>
      </c>
      <c r="D133" s="728">
        <v>0</v>
      </c>
      <c r="E133" s="266">
        <f>D133*C133</f>
        <v>0</v>
      </c>
    </row>
    <row r="134" spans="1:5" s="7" customFormat="1">
      <c r="A134" s="218"/>
      <c r="B134" s="588"/>
      <c r="C134" s="325"/>
      <c r="D134" s="524"/>
      <c r="E134" s="254"/>
    </row>
    <row r="135" spans="1:5" s="7" customFormat="1" ht="67.5">
      <c r="A135" s="218" t="s">
        <v>197</v>
      </c>
      <c r="B135" s="800" t="s">
        <v>307</v>
      </c>
      <c r="C135" s="800"/>
      <c r="D135" s="800"/>
      <c r="E135" s="590"/>
    </row>
    <row r="136" spans="1:5" s="7" customFormat="1">
      <c r="A136" s="218"/>
      <c r="B136" s="354" t="s">
        <v>145</v>
      </c>
      <c r="C136" s="330">
        <v>1</v>
      </c>
      <c r="D136" s="728">
        <v>0</v>
      </c>
      <c r="E136" s="266">
        <f>D136*C136</f>
        <v>0</v>
      </c>
    </row>
    <row r="137" spans="1:5" s="7" customFormat="1">
      <c r="A137" s="218"/>
      <c r="B137" s="588"/>
      <c r="C137" s="339"/>
      <c r="D137" s="339"/>
      <c r="E137" s="478"/>
    </row>
    <row r="138" spans="1:5" ht="123.75">
      <c r="A138" s="213" t="s">
        <v>198</v>
      </c>
      <c r="B138" s="786" t="s">
        <v>308</v>
      </c>
      <c r="C138" s="786"/>
      <c r="D138" s="786"/>
      <c r="E138" s="786"/>
    </row>
    <row r="139" spans="1:5">
      <c r="A139" s="238"/>
      <c r="B139" s="631" t="s">
        <v>309</v>
      </c>
      <c r="C139" s="591">
        <v>23</v>
      </c>
      <c r="D139" s="261"/>
      <c r="E139" s="261"/>
    </row>
    <row r="140" spans="1:5" ht="22.5">
      <c r="A140" s="213"/>
      <c r="B140" s="628" t="s">
        <v>132</v>
      </c>
      <c r="C140" s="591">
        <f>85+42</f>
        <v>127</v>
      </c>
      <c r="D140" s="261"/>
      <c r="E140" s="261"/>
    </row>
    <row r="141" spans="1:5">
      <c r="A141" s="213"/>
      <c r="B141" s="237" t="s">
        <v>341</v>
      </c>
      <c r="C141" s="592">
        <f>SUM(C139:C140)</f>
        <v>150</v>
      </c>
      <c r="D141" s="728">
        <v>0</v>
      </c>
      <c r="E141" s="261">
        <f>D141*C141</f>
        <v>0</v>
      </c>
    </row>
    <row r="142" spans="1:5">
      <c r="A142" s="213"/>
      <c r="B142" s="216"/>
      <c r="C142" s="331"/>
      <c r="D142" s="250"/>
      <c r="E142" s="250"/>
    </row>
    <row r="143" spans="1:5" ht="69">
      <c r="A143" s="213" t="s">
        <v>199</v>
      </c>
      <c r="B143" s="787" t="s">
        <v>200</v>
      </c>
      <c r="C143" s="787"/>
      <c r="D143" s="787"/>
      <c r="E143" s="787"/>
    </row>
    <row r="144" spans="1:5">
      <c r="A144" s="237"/>
      <c r="B144" s="237" t="s">
        <v>141</v>
      </c>
      <c r="C144" s="593">
        <f>150*0.05*1000</f>
        <v>7500</v>
      </c>
      <c r="D144" s="738">
        <v>0</v>
      </c>
      <c r="E144" s="480">
        <f>D144*C144</f>
        <v>0</v>
      </c>
    </row>
    <row r="145" spans="1:5">
      <c r="A145" s="490"/>
      <c r="B145" s="491"/>
      <c r="C145" s="492"/>
      <c r="D145" s="493"/>
      <c r="E145" s="493"/>
    </row>
    <row r="146" spans="1:5">
      <c r="A146" s="487"/>
      <c r="B146" s="488"/>
      <c r="C146" s="489"/>
      <c r="D146" s="401" t="s">
        <v>61</v>
      </c>
      <c r="E146" s="401">
        <f>E144+E141+E136+E133+E130+E127+E124+E120+E116+E111</f>
        <v>0</v>
      </c>
    </row>
    <row r="147" spans="1:5">
      <c r="A147" s="213"/>
      <c r="B147" s="216"/>
      <c r="C147" s="331"/>
      <c r="D147" s="394"/>
      <c r="E147" s="394"/>
    </row>
    <row r="148" spans="1:5" ht="15">
      <c r="A148" s="380" t="s">
        <v>274</v>
      </c>
      <c r="B148" s="836" t="s">
        <v>159</v>
      </c>
      <c r="C148" s="836"/>
      <c r="D148" s="381"/>
      <c r="E148" s="382"/>
    </row>
    <row r="149" spans="1:5">
      <c r="A149" s="211" t="s">
        <v>6</v>
      </c>
      <c r="B149" s="349" t="s">
        <v>18</v>
      </c>
      <c r="C149" s="251" t="s">
        <v>0</v>
      </c>
      <c r="D149" s="251" t="s">
        <v>15</v>
      </c>
      <c r="E149" s="251" t="s">
        <v>5</v>
      </c>
    </row>
    <row r="150" spans="1:5">
      <c r="A150" s="463"/>
      <c r="B150" s="463"/>
      <c r="C150" s="463"/>
      <c r="D150" s="463"/>
      <c r="E150" s="463"/>
    </row>
    <row r="151" spans="1:5" ht="135">
      <c r="A151" s="408" t="s">
        <v>259</v>
      </c>
      <c r="B151" s="790" t="s">
        <v>202</v>
      </c>
      <c r="C151" s="790"/>
      <c r="D151" s="790"/>
      <c r="E151" s="790"/>
    </row>
    <row r="152" spans="1:5" s="594" customFormat="1">
      <c r="A152" s="529"/>
      <c r="B152" s="357" t="s">
        <v>1</v>
      </c>
      <c r="C152" s="530">
        <f>C32</f>
        <v>1445</v>
      </c>
      <c r="D152" s="723">
        <v>0</v>
      </c>
      <c r="E152" s="278">
        <f>C152*D152</f>
        <v>0</v>
      </c>
    </row>
    <row r="153" spans="1:5">
      <c r="A153" s="463"/>
      <c r="B153" s="463"/>
      <c r="C153" s="463"/>
      <c r="D153" s="463"/>
      <c r="E153" s="463"/>
    </row>
    <row r="154" spans="1:5" ht="157.5">
      <c r="A154" s="408" t="s">
        <v>260</v>
      </c>
      <c r="B154" s="790" t="s">
        <v>339</v>
      </c>
      <c r="C154" s="790"/>
      <c r="D154" s="790"/>
      <c r="E154" s="790"/>
    </row>
    <row r="155" spans="1:5">
      <c r="A155" s="529"/>
      <c r="B155" s="357" t="s">
        <v>1</v>
      </c>
      <c r="C155" s="530">
        <f>C53+C47+C36</f>
        <v>1359</v>
      </c>
      <c r="D155" s="723">
        <v>0</v>
      </c>
      <c r="E155" s="278">
        <f>C155*D155</f>
        <v>0</v>
      </c>
    </row>
    <row r="156" spans="1:5" ht="13.5" customHeight="1">
      <c r="A156" s="531"/>
      <c r="B156" s="598"/>
      <c r="C156" s="334"/>
      <c r="D156" s="279"/>
      <c r="E156" s="279"/>
    </row>
    <row r="157" spans="1:5" ht="168.75">
      <c r="A157" s="408" t="s">
        <v>261</v>
      </c>
      <c r="B157" s="801" t="s">
        <v>201</v>
      </c>
      <c r="C157" s="801"/>
      <c r="D157" s="801"/>
      <c r="E157" s="801"/>
    </row>
    <row r="158" spans="1:5">
      <c r="A158" s="212"/>
      <c r="B158" s="377" t="s">
        <v>1</v>
      </c>
      <c r="C158" s="516">
        <f>C67+C42</f>
        <v>25</v>
      </c>
      <c r="D158" s="762">
        <v>0</v>
      </c>
      <c r="E158" s="277">
        <f>C158*D158</f>
        <v>0</v>
      </c>
    </row>
    <row r="159" spans="1:5">
      <c r="A159" s="212"/>
      <c r="B159" s="377"/>
      <c r="C159" s="378"/>
      <c r="D159" s="279"/>
      <c r="E159" s="277"/>
    </row>
    <row r="160" spans="1:5" s="167" customFormat="1" ht="12">
      <c r="A160" s="595"/>
      <c r="B160" s="595"/>
      <c r="C160" s="595"/>
      <c r="D160" s="596" t="s">
        <v>63</v>
      </c>
      <c r="E160" s="597">
        <f>SUM(E152,E155,E158)</f>
        <v>0</v>
      </c>
    </row>
    <row r="161" spans="1:5" s="167" customFormat="1" ht="12">
      <c r="A161" s="213"/>
      <c r="B161" s="216"/>
      <c r="C161" s="331"/>
      <c r="D161" s="250"/>
      <c r="E161" s="250"/>
    </row>
    <row r="162" spans="1:5" s="167" customFormat="1" ht="15">
      <c r="A162" s="380" t="s">
        <v>275</v>
      </c>
      <c r="B162" s="836" t="s">
        <v>38</v>
      </c>
      <c r="C162" s="836"/>
      <c r="D162" s="381"/>
      <c r="E162" s="382"/>
    </row>
    <row r="163" spans="1:5" s="167" customFormat="1" ht="12">
      <c r="A163" s="411"/>
      <c r="B163" s="210"/>
      <c r="C163" s="248"/>
      <c r="D163" s="248"/>
      <c r="E163" s="249"/>
    </row>
    <row r="164" spans="1:5" s="167" customFormat="1" ht="15.6" customHeight="1">
      <c r="A164" s="641" t="s">
        <v>37</v>
      </c>
      <c r="B164" s="210"/>
      <c r="C164" s="248"/>
      <c r="D164" s="248"/>
      <c r="E164" s="249"/>
    </row>
    <row r="165" spans="1:5" s="167" customFormat="1" ht="23.45" customHeight="1">
      <c r="A165" s="834" t="s">
        <v>52</v>
      </c>
      <c r="B165" s="834"/>
      <c r="C165" s="834"/>
      <c r="D165" s="834"/>
      <c r="E165" s="834"/>
    </row>
    <row r="166" spans="1:5" s="167" customFormat="1" ht="12">
      <c r="A166" s="834"/>
      <c r="B166" s="834"/>
      <c r="C166" s="834"/>
      <c r="D166" s="834"/>
      <c r="E166" s="834"/>
    </row>
    <row r="167" spans="1:5">
      <c r="A167" s="834" t="s">
        <v>51</v>
      </c>
      <c r="B167" s="834"/>
      <c r="C167" s="834"/>
      <c r="D167" s="834"/>
      <c r="E167" s="834"/>
    </row>
    <row r="168" spans="1:5">
      <c r="A168" s="843"/>
      <c r="B168" s="843"/>
      <c r="C168" s="843"/>
      <c r="D168" s="843"/>
      <c r="E168" s="843"/>
    </row>
    <row r="169" spans="1:5" ht="39" customHeight="1">
      <c r="A169" s="834" t="s">
        <v>53</v>
      </c>
      <c r="B169" s="834"/>
      <c r="C169" s="834"/>
      <c r="D169" s="834"/>
      <c r="E169" s="834"/>
    </row>
    <row r="170" spans="1:5" s="167" customFormat="1" ht="12">
      <c r="A170" s="842"/>
      <c r="B170" s="842"/>
      <c r="C170" s="842"/>
      <c r="D170" s="842"/>
      <c r="E170" s="842"/>
    </row>
    <row r="171" spans="1:5" s="184" customFormat="1" ht="25.9" customHeight="1">
      <c r="A171" s="841" t="s">
        <v>54</v>
      </c>
      <c r="B171" s="841"/>
      <c r="C171" s="841"/>
      <c r="D171" s="841"/>
      <c r="E171" s="841"/>
    </row>
    <row r="172" spans="1:5" s="167" customFormat="1" ht="12">
      <c r="A172" s="842"/>
      <c r="B172" s="842"/>
      <c r="C172" s="842"/>
      <c r="D172" s="842"/>
      <c r="E172" s="842"/>
    </row>
    <row r="173" spans="1:5" s="167" customFormat="1" ht="51" customHeight="1">
      <c r="A173" s="841" t="s">
        <v>55</v>
      </c>
      <c r="B173" s="841"/>
      <c r="C173" s="841"/>
      <c r="D173" s="841"/>
      <c r="E173" s="841"/>
    </row>
    <row r="174" spans="1:5" s="167" customFormat="1" ht="12">
      <c r="A174" s="842"/>
      <c r="B174" s="842"/>
      <c r="C174" s="842"/>
      <c r="D174" s="842"/>
      <c r="E174" s="842"/>
    </row>
    <row r="175" spans="1:5" s="184" customFormat="1" ht="37.15" customHeight="1">
      <c r="A175" s="841" t="s">
        <v>56</v>
      </c>
      <c r="B175" s="841"/>
      <c r="C175" s="841"/>
      <c r="D175" s="841"/>
      <c r="E175" s="841"/>
    </row>
    <row r="176" spans="1:5" s="167" customFormat="1" ht="13.5" customHeight="1">
      <c r="A176" s="843"/>
      <c r="B176" s="843"/>
      <c r="C176" s="843"/>
      <c r="D176" s="843"/>
      <c r="E176" s="843"/>
    </row>
    <row r="177" spans="1:6" s="167" customFormat="1" ht="156" customHeight="1">
      <c r="A177" s="852" t="s">
        <v>57</v>
      </c>
      <c r="B177" s="853"/>
      <c r="C177" s="853"/>
      <c r="D177" s="853"/>
      <c r="E177" s="853"/>
    </row>
    <row r="178" spans="1:6" s="167" customFormat="1" ht="12">
      <c r="A178" s="409"/>
      <c r="B178" s="410"/>
      <c r="C178" s="410"/>
      <c r="D178" s="410"/>
      <c r="E178" s="410"/>
    </row>
    <row r="179" spans="1:6" s="167" customFormat="1" ht="114.6" customHeight="1">
      <c r="A179" s="841" t="s">
        <v>204</v>
      </c>
      <c r="B179" s="854"/>
      <c r="C179" s="854"/>
      <c r="D179" s="854"/>
      <c r="E179" s="854"/>
      <c r="F179" s="166"/>
    </row>
    <row r="180" spans="1:6" s="167" customFormat="1" ht="12">
      <c r="A180" s="210"/>
      <c r="B180" s="210"/>
      <c r="C180" s="248"/>
      <c r="D180" s="248"/>
      <c r="E180" s="249"/>
    </row>
    <row r="181" spans="1:6" s="176" customFormat="1" ht="15">
      <c r="A181" s="669" t="s">
        <v>276</v>
      </c>
      <c r="B181" s="851" t="s">
        <v>24</v>
      </c>
      <c r="C181" s="851"/>
      <c r="D181" s="670"/>
      <c r="E181" s="671"/>
    </row>
    <row r="182" spans="1:6" s="176" customFormat="1" ht="12">
      <c r="A182" s="217"/>
      <c r="B182" s="355"/>
      <c r="C182" s="332"/>
      <c r="D182" s="273"/>
      <c r="E182" s="274"/>
      <c r="F182" s="175"/>
    </row>
    <row r="183" spans="1:6" s="176" customFormat="1" ht="12.75">
      <c r="A183" s="375"/>
      <c r="B183" s="207" t="s">
        <v>30</v>
      </c>
      <c r="C183" s="335"/>
      <c r="D183" s="280"/>
      <c r="E183" s="281"/>
    </row>
    <row r="184" spans="1:6" s="167" customFormat="1" ht="12">
      <c r="A184" s="211" t="s">
        <v>6</v>
      </c>
      <c r="B184" s="349" t="s">
        <v>18</v>
      </c>
      <c r="C184" s="251" t="s">
        <v>0</v>
      </c>
      <c r="D184" s="251" t="s">
        <v>15</v>
      </c>
      <c r="E184" s="251" t="s">
        <v>5</v>
      </c>
    </row>
    <row r="185" spans="1:6">
      <c r="A185" s="212"/>
      <c r="B185" s="213"/>
      <c r="C185" s="275"/>
      <c r="D185" s="275"/>
      <c r="E185" s="275"/>
    </row>
    <row r="186" spans="1:6" s="167" customFormat="1" ht="56.25">
      <c r="A186" s="376" t="s">
        <v>252</v>
      </c>
      <c r="B186" s="789" t="s">
        <v>241</v>
      </c>
      <c r="C186" s="789"/>
      <c r="D186" s="789"/>
      <c r="E186" s="789"/>
    </row>
    <row r="187" spans="1:6" s="167" customFormat="1" ht="12.75">
      <c r="A187" s="376"/>
      <c r="B187" s="644" t="s">
        <v>240</v>
      </c>
      <c r="C187" s="642">
        <v>400</v>
      </c>
      <c r="D187" s="642"/>
      <c r="E187" s="642"/>
    </row>
    <row r="188" spans="1:6" s="167" customFormat="1" ht="12">
      <c r="A188" s="376"/>
      <c r="B188" s="646" t="s">
        <v>239</v>
      </c>
      <c r="C188" s="643">
        <v>514</v>
      </c>
      <c r="D188" s="643"/>
      <c r="E188" s="643"/>
    </row>
    <row r="189" spans="1:6" s="167" customFormat="1" ht="12">
      <c r="A189" s="376"/>
      <c r="B189" s="645" t="s">
        <v>7</v>
      </c>
      <c r="C189" s="642">
        <f>C187+C188</f>
        <v>914</v>
      </c>
      <c r="D189" s="764">
        <v>0</v>
      </c>
      <c r="E189" s="647">
        <f>C189*D189</f>
        <v>0</v>
      </c>
    </row>
    <row r="190" spans="1:6" s="167" customFormat="1" ht="12">
      <c r="A190" s="213"/>
      <c r="B190" s="358"/>
      <c r="C190" s="282"/>
      <c r="D190" s="282"/>
      <c r="E190" s="271"/>
    </row>
    <row r="191" spans="1:6" s="167" customFormat="1" ht="12.75">
      <c r="A191" s="208"/>
      <c r="B191" s="207" t="s">
        <v>19</v>
      </c>
      <c r="C191" s="335"/>
      <c r="D191" s="280"/>
      <c r="E191" s="281"/>
    </row>
    <row r="192" spans="1:6" s="167" customFormat="1" ht="12">
      <c r="A192" s="211" t="s">
        <v>6</v>
      </c>
      <c r="B192" s="349" t="s">
        <v>18</v>
      </c>
      <c r="C192" s="251" t="s">
        <v>0</v>
      </c>
      <c r="D192" s="251" t="s">
        <v>15</v>
      </c>
      <c r="E192" s="251" t="s">
        <v>5</v>
      </c>
    </row>
    <row r="193" spans="1:6" s="167" customFormat="1" ht="12">
      <c r="A193" s="235"/>
      <c r="B193" s="213"/>
      <c r="C193" s="275"/>
      <c r="D193" s="275"/>
      <c r="E193" s="275"/>
      <c r="F193" s="174"/>
    </row>
    <row r="194" spans="1:6" s="167" customFormat="1" ht="101.25">
      <c r="A194" s="376" t="s">
        <v>253</v>
      </c>
      <c r="B194" s="790" t="s">
        <v>205</v>
      </c>
      <c r="C194" s="790"/>
      <c r="D194" s="790"/>
      <c r="E194" s="790"/>
      <c r="F194" s="174"/>
    </row>
    <row r="195" spans="1:6" s="167" customFormat="1" ht="12">
      <c r="A195" s="385"/>
      <c r="B195" s="357" t="s">
        <v>1</v>
      </c>
      <c r="C195" s="336">
        <f>SUM(C53,C47,C42,C36,C32)</f>
        <v>2809</v>
      </c>
      <c r="D195" s="723">
        <v>0</v>
      </c>
      <c r="E195" s="278">
        <f>C195*D195</f>
        <v>0</v>
      </c>
    </row>
    <row r="196" spans="1:6">
      <c r="A196" s="386"/>
      <c r="B196" s="359"/>
      <c r="C196" s="248"/>
      <c r="D196" s="277"/>
      <c r="E196" s="277"/>
    </row>
    <row r="197" spans="1:6" ht="135">
      <c r="A197" s="384" t="s">
        <v>254</v>
      </c>
      <c r="B197" s="791" t="s">
        <v>244</v>
      </c>
      <c r="C197" s="791"/>
      <c r="D197" s="791"/>
      <c r="E197" s="791"/>
    </row>
    <row r="198" spans="1:6" s="167" customFormat="1" ht="12">
      <c r="A198" s="603"/>
      <c r="B198" s="377" t="s">
        <v>1</v>
      </c>
      <c r="C198" s="532">
        <f>C67+C42</f>
        <v>25</v>
      </c>
      <c r="D198" s="762">
        <v>0</v>
      </c>
      <c r="E198" s="279">
        <f>C198*D198</f>
        <v>0</v>
      </c>
    </row>
    <row r="199" spans="1:6" s="167" customFormat="1" ht="12">
      <c r="A199" s="376"/>
      <c r="B199" s="377"/>
      <c r="C199" s="395"/>
      <c r="D199" s="279"/>
      <c r="E199" s="279"/>
    </row>
    <row r="200" spans="1:6" s="167" customFormat="1" ht="12">
      <c r="A200" s="601"/>
      <c r="B200" s="600"/>
      <c r="C200" s="599"/>
      <c r="D200" s="602" t="s">
        <v>61</v>
      </c>
      <c r="E200" s="602">
        <f>SUM(E195,E198,E189)</f>
        <v>0</v>
      </c>
    </row>
    <row r="201" spans="1:6" s="167" customFormat="1" ht="12.75">
      <c r="A201" s="106"/>
      <c r="B201" s="231"/>
      <c r="C201" s="262"/>
      <c r="D201" s="262"/>
      <c r="E201" s="263"/>
    </row>
    <row r="202" spans="1:6" s="167" customFormat="1" ht="20.45" customHeight="1">
      <c r="A202" s="669" t="s">
        <v>277</v>
      </c>
      <c r="B202" s="851" t="s">
        <v>25</v>
      </c>
      <c r="C202" s="851"/>
      <c r="D202" s="670"/>
      <c r="E202" s="671"/>
    </row>
    <row r="203" spans="1:6" s="167" customFormat="1" ht="12">
      <c r="A203" s="216"/>
      <c r="B203" s="216"/>
      <c r="C203" s="337"/>
      <c r="D203" s="250"/>
      <c r="E203" s="271"/>
    </row>
    <row r="204" spans="1:6" ht="67.5">
      <c r="A204" s="218" t="s">
        <v>255</v>
      </c>
      <c r="B204" s="783" t="s">
        <v>206</v>
      </c>
      <c r="C204" s="783"/>
      <c r="D204" s="783"/>
      <c r="E204" s="783"/>
    </row>
    <row r="205" spans="1:6" s="167" customFormat="1" ht="12">
      <c r="A205" s="391"/>
      <c r="B205" s="237" t="s">
        <v>2</v>
      </c>
      <c r="C205" s="327">
        <v>30</v>
      </c>
      <c r="D205" s="728">
        <v>0</v>
      </c>
      <c r="E205" s="270">
        <f>D205*C205</f>
        <v>0</v>
      </c>
    </row>
    <row r="206" spans="1:6" s="167" customFormat="1" ht="12">
      <c r="A206" s="361"/>
      <c r="B206" s="216"/>
      <c r="C206" s="269"/>
      <c r="D206" s="255"/>
      <c r="E206" s="271"/>
    </row>
    <row r="207" spans="1:6" s="167" customFormat="1" ht="90">
      <c r="A207" s="218" t="s">
        <v>256</v>
      </c>
      <c r="B207" s="783" t="s">
        <v>405</v>
      </c>
      <c r="C207" s="783"/>
      <c r="D207" s="783"/>
      <c r="E207" s="783"/>
    </row>
    <row r="208" spans="1:6" s="167" customFormat="1" ht="45">
      <c r="A208" s="218"/>
      <c r="B208" s="809" t="s">
        <v>409</v>
      </c>
      <c r="C208" s="792"/>
      <c r="D208" s="792"/>
      <c r="E208" s="792"/>
    </row>
    <row r="209" spans="1:13" s="167" customFormat="1" ht="12">
      <c r="A209" s="391"/>
      <c r="B209" s="237" t="s">
        <v>76</v>
      </c>
      <c r="C209" s="327">
        <v>1</v>
      </c>
      <c r="D209" s="728">
        <v>0</v>
      </c>
      <c r="E209" s="270">
        <f>D209*C209</f>
        <v>0</v>
      </c>
    </row>
    <row r="210" spans="1:13" s="167" customFormat="1" ht="12">
      <c r="A210" s="361"/>
      <c r="B210" s="216"/>
      <c r="C210" s="269"/>
      <c r="D210" s="250"/>
      <c r="E210" s="271"/>
    </row>
    <row r="211" spans="1:13" s="167" customFormat="1" ht="157.5">
      <c r="A211" s="218" t="s">
        <v>257</v>
      </c>
      <c r="B211" s="783" t="s">
        <v>207</v>
      </c>
      <c r="C211" s="783"/>
      <c r="D211" s="783"/>
      <c r="E211" s="783"/>
    </row>
    <row r="212" spans="1:13" s="167" customFormat="1" ht="90">
      <c r="A212" s="218"/>
      <c r="B212" s="809" t="s">
        <v>413</v>
      </c>
      <c r="C212" s="792"/>
      <c r="D212" s="792"/>
      <c r="E212" s="792"/>
    </row>
    <row r="213" spans="1:13" s="167" customFormat="1" ht="11.45" customHeight="1">
      <c r="A213" s="391"/>
      <c r="B213" s="237" t="s">
        <v>76</v>
      </c>
      <c r="C213" s="327">
        <v>1</v>
      </c>
      <c r="D213" s="728">
        <v>0</v>
      </c>
      <c r="E213" s="270">
        <f>D213*C213</f>
        <v>0</v>
      </c>
    </row>
    <row r="214" spans="1:13" s="167" customFormat="1" ht="12">
      <c r="A214" s="213"/>
      <c r="B214" s="216"/>
      <c r="C214" s="337"/>
      <c r="D214" s="337"/>
      <c r="E214" s="250"/>
    </row>
    <row r="215" spans="1:13" s="167" customFormat="1" ht="12">
      <c r="A215" s="398"/>
      <c r="B215" s="399"/>
      <c r="C215" s="400"/>
      <c r="D215" s="401" t="s">
        <v>61</v>
      </c>
      <c r="E215" s="402">
        <f>SUM(E205,E209,E213)</f>
        <v>0</v>
      </c>
    </row>
    <row r="216" spans="1:13" s="167" customFormat="1" ht="12">
      <c r="A216" s="219"/>
      <c r="B216" s="360"/>
      <c r="C216" s="250"/>
      <c r="D216" s="394"/>
      <c r="E216" s="397"/>
    </row>
    <row r="217" spans="1:13" s="167" customFormat="1" ht="12">
      <c r="A217" s="657"/>
      <c r="B217" s="658"/>
      <c r="C217" s="252"/>
      <c r="D217" s="660" t="s">
        <v>250</v>
      </c>
      <c r="E217" s="659">
        <f>E215+E200+E160+E146+E100+E67+E53+E47+E42+E36+E32</f>
        <v>0</v>
      </c>
    </row>
    <row r="218" spans="1:13" s="167" customFormat="1" ht="12">
      <c r="A218" s="220"/>
      <c r="B218" s="216"/>
      <c r="C218" s="250"/>
      <c r="D218" s="250"/>
      <c r="E218" s="250"/>
    </row>
    <row r="219" spans="1:13" s="167" customFormat="1" ht="12">
      <c r="A219" s="221"/>
      <c r="B219" s="765" t="s">
        <v>180</v>
      </c>
      <c r="C219" s="766"/>
      <c r="D219" s="766"/>
      <c r="E219" s="767">
        <f>E217</f>
        <v>0</v>
      </c>
    </row>
    <row r="220" spans="1:13" s="167" customFormat="1" ht="12">
      <c r="A220" s="221"/>
      <c r="B220" s="361"/>
      <c r="C220" s="283"/>
      <c r="D220" s="283"/>
      <c r="E220" s="284"/>
    </row>
    <row r="221" spans="1:13" s="167" customFormat="1" ht="12">
      <c r="A221" s="821"/>
      <c r="B221" s="822" t="s">
        <v>426</v>
      </c>
      <c r="C221" s="823"/>
      <c r="D221" s="823"/>
      <c r="E221" s="824"/>
    </row>
    <row r="222" spans="1:13" s="167" customFormat="1" ht="12">
      <c r="A222" s="792"/>
      <c r="B222" s="792"/>
      <c r="C222" s="792"/>
      <c r="D222" s="792"/>
      <c r="E222" s="792"/>
    </row>
    <row r="223" spans="1:13" s="167" customFormat="1" ht="56.25">
      <c r="A223" s="828" t="s">
        <v>258</v>
      </c>
      <c r="B223" s="829" t="s">
        <v>430</v>
      </c>
      <c r="C223" s="792"/>
      <c r="D223" s="792"/>
      <c r="E223" s="792"/>
      <c r="F223" s="184"/>
      <c r="G223" s="184"/>
      <c r="H223" s="161"/>
      <c r="I223" s="187"/>
      <c r="J223" s="184"/>
      <c r="K223" s="184"/>
      <c r="L223" s="184"/>
      <c r="M223" s="184"/>
    </row>
    <row r="224" spans="1:13" s="167" customFormat="1" ht="75.75" customHeight="1">
      <c r="A224" s="218"/>
      <c r="B224" s="809" t="s">
        <v>412</v>
      </c>
      <c r="C224" s="792"/>
      <c r="D224" s="792"/>
      <c r="E224" s="792"/>
      <c r="F224" s="185"/>
      <c r="G224" s="185"/>
      <c r="H224" s="185"/>
      <c r="I224" s="185"/>
      <c r="J224" s="184"/>
      <c r="K224" s="184"/>
      <c r="L224" s="184"/>
      <c r="M224" s="188"/>
    </row>
    <row r="225" spans="1:13" s="167" customFormat="1" ht="12">
      <c r="A225" s="213"/>
      <c r="B225" s="216" t="s">
        <v>76</v>
      </c>
      <c r="C225" s="337">
        <v>1</v>
      </c>
      <c r="D225" s="728">
        <v>0</v>
      </c>
      <c r="E225" s="270">
        <f>D225*C225</f>
        <v>0</v>
      </c>
      <c r="F225" s="184"/>
      <c r="G225" s="184"/>
      <c r="H225" s="184"/>
      <c r="I225" s="184"/>
      <c r="J225" s="184"/>
      <c r="K225" s="184"/>
      <c r="L225" s="184"/>
      <c r="M225" s="184"/>
    </row>
    <row r="226" spans="1:13" s="167" customFormat="1" ht="12">
      <c r="A226" s="222"/>
      <c r="B226" s="362"/>
      <c r="C226" s="338"/>
      <c r="D226" s="285"/>
      <c r="E226" s="286"/>
      <c r="F226" s="185"/>
      <c r="G226" s="185"/>
      <c r="H226" s="185"/>
      <c r="I226" s="184"/>
      <c r="J226" s="184"/>
      <c r="K226" s="184"/>
      <c r="L226" s="184"/>
      <c r="M226" s="188"/>
    </row>
    <row r="227" spans="1:13" s="167" customFormat="1" ht="12">
      <c r="A227" s="218"/>
      <c r="B227" s="658"/>
      <c r="C227" s="252"/>
      <c r="D227" s="660" t="s">
        <v>427</v>
      </c>
      <c r="E227" s="659">
        <f>SUM(E225)</f>
        <v>0</v>
      </c>
      <c r="F227" s="184"/>
      <c r="G227" s="184"/>
      <c r="H227" s="184"/>
      <c r="I227" s="184"/>
      <c r="J227" s="184"/>
      <c r="K227" s="184"/>
      <c r="L227" s="184"/>
      <c r="M227" s="184"/>
    </row>
    <row r="228" spans="1:13" s="167" customFormat="1" ht="12">
      <c r="A228" s="218"/>
      <c r="B228" s="223"/>
      <c r="C228" s="325"/>
      <c r="D228" s="255"/>
      <c r="E228" s="255"/>
      <c r="F228" s="184"/>
      <c r="G228" s="184"/>
      <c r="H228" s="184"/>
      <c r="I228" s="184"/>
      <c r="J228" s="184"/>
      <c r="K228" s="184"/>
      <c r="L228" s="184"/>
      <c r="M228" s="189"/>
    </row>
    <row r="229" spans="1:13" s="167" customFormat="1" ht="12.75">
      <c r="A229" s="218"/>
      <c r="B229" s="363"/>
      <c r="C229" s="255"/>
      <c r="D229" s="287"/>
      <c r="E229" s="254"/>
      <c r="F229" s="190"/>
      <c r="G229" s="184"/>
      <c r="H229" s="191"/>
      <c r="I229" s="191"/>
      <c r="J229" s="192"/>
      <c r="K229" s="184"/>
      <c r="L229" s="184"/>
      <c r="M229" s="190"/>
    </row>
    <row r="230" spans="1:13" s="167" customFormat="1" ht="12.75">
      <c r="A230" s="218"/>
      <c r="B230" s="223"/>
      <c r="C230" s="325"/>
      <c r="D230" s="255"/>
      <c r="E230" s="255"/>
      <c r="F230" s="190"/>
      <c r="G230" s="184"/>
      <c r="H230" s="191"/>
      <c r="I230" s="191"/>
      <c r="J230" s="192"/>
      <c r="K230" s="184"/>
      <c r="L230" s="184"/>
      <c r="M230" s="190"/>
    </row>
    <row r="231" spans="1:13" s="167" customFormat="1" ht="12.75">
      <c r="A231" s="218"/>
      <c r="B231" s="223"/>
      <c r="C231" s="325"/>
      <c r="D231" s="255"/>
      <c r="E231" s="255"/>
      <c r="F231" s="190"/>
      <c r="G231" s="184"/>
      <c r="H231" s="184"/>
      <c r="I231" s="184"/>
      <c r="J231" s="184"/>
      <c r="K231" s="184"/>
      <c r="L231" s="184"/>
      <c r="M231" s="184"/>
    </row>
    <row r="232" spans="1:13" s="167" customFormat="1" ht="12.75">
      <c r="A232" s="218"/>
      <c r="B232" s="363"/>
      <c r="C232" s="294"/>
      <c r="D232" s="287"/>
      <c r="E232" s="255"/>
      <c r="F232" s="184"/>
      <c r="G232" s="184"/>
      <c r="H232" s="191"/>
      <c r="I232" s="191"/>
      <c r="J232" s="192"/>
      <c r="K232" s="184"/>
      <c r="L232" s="184"/>
      <c r="M232" s="190"/>
    </row>
    <row r="233" spans="1:13" s="167" customFormat="1" ht="12">
      <c r="A233" s="223"/>
      <c r="B233" s="223"/>
      <c r="C233" s="325"/>
      <c r="D233" s="255"/>
      <c r="E233" s="255"/>
      <c r="F233" s="184"/>
      <c r="G233" s="184"/>
      <c r="H233" s="184"/>
      <c r="I233" s="184"/>
      <c r="J233" s="184"/>
      <c r="K233" s="184"/>
      <c r="L233" s="184"/>
      <c r="M233" s="184"/>
    </row>
    <row r="234" spans="1:13" s="167" customFormat="1" ht="12">
      <c r="A234" s="218"/>
      <c r="B234" s="364"/>
      <c r="C234" s="294"/>
      <c r="D234" s="288"/>
      <c r="E234" s="289"/>
      <c r="F234" s="189"/>
      <c r="G234" s="184"/>
      <c r="H234" s="184"/>
      <c r="I234" s="184"/>
      <c r="J234" s="184"/>
      <c r="K234" s="184"/>
      <c r="L234" s="184"/>
      <c r="M234" s="184"/>
    </row>
    <row r="235" spans="1:13" s="167" customFormat="1" ht="12">
      <c r="A235" s="218"/>
      <c r="B235" s="363"/>
      <c r="C235" s="294"/>
      <c r="D235" s="287"/>
      <c r="E235" s="289"/>
      <c r="F235" s="193"/>
      <c r="G235" s="186"/>
      <c r="H235" s="186"/>
      <c r="I235" s="184"/>
      <c r="J235" s="184"/>
      <c r="K235" s="184"/>
      <c r="L235" s="184"/>
      <c r="M235" s="184"/>
    </row>
    <row r="236" spans="1:13" s="167" customFormat="1" ht="12">
      <c r="A236" s="218"/>
      <c r="B236" s="223"/>
      <c r="C236" s="325"/>
      <c r="D236" s="290"/>
      <c r="E236" s="255"/>
      <c r="F236" s="186"/>
      <c r="G236" s="184"/>
      <c r="H236" s="184"/>
      <c r="I236" s="184"/>
      <c r="J236" s="184"/>
      <c r="K236" s="184"/>
      <c r="L236" s="184"/>
      <c r="M236" s="184"/>
    </row>
    <row r="237" spans="1:13" s="167" customFormat="1" ht="12">
      <c r="A237" s="218"/>
      <c r="B237" s="224"/>
      <c r="C237" s="294"/>
      <c r="D237" s="288"/>
      <c r="E237" s="289"/>
      <c r="F237" s="184"/>
      <c r="G237" s="184"/>
      <c r="H237" s="194"/>
      <c r="I237" s="184"/>
      <c r="J237" s="184"/>
      <c r="K237" s="184"/>
      <c r="L237" s="184"/>
      <c r="M237" s="184"/>
    </row>
    <row r="238" spans="1:13" s="167" customFormat="1" ht="12">
      <c r="A238" s="218"/>
      <c r="B238" s="223"/>
      <c r="C238" s="325"/>
      <c r="D238" s="291"/>
      <c r="E238" s="291"/>
      <c r="F238" s="185"/>
      <c r="G238" s="185"/>
      <c r="H238" s="185"/>
      <c r="I238" s="184"/>
      <c r="J238" s="184"/>
      <c r="K238" s="184"/>
      <c r="L238" s="184"/>
      <c r="M238" s="184"/>
    </row>
    <row r="239" spans="1:13" s="167" customFormat="1" ht="12">
      <c r="A239" s="224"/>
      <c r="B239" s="224"/>
      <c r="C239" s="339"/>
      <c r="D239" s="292"/>
      <c r="E239" s="293"/>
      <c r="F239" s="184"/>
      <c r="G239" s="184"/>
      <c r="H239" s="194"/>
      <c r="I239" s="184"/>
      <c r="J239" s="184"/>
      <c r="K239" s="184"/>
      <c r="L239" s="184"/>
      <c r="M239" s="184"/>
    </row>
    <row r="240" spans="1:13" s="167" customFormat="1" ht="12">
      <c r="A240" s="218"/>
      <c r="B240" s="223"/>
      <c r="C240" s="325"/>
      <c r="D240" s="255"/>
      <c r="E240" s="255"/>
      <c r="F240" s="185"/>
      <c r="G240" s="185"/>
      <c r="H240" s="185"/>
      <c r="I240" s="184"/>
      <c r="J240" s="184"/>
      <c r="K240" s="184"/>
      <c r="L240" s="184"/>
      <c r="M240" s="184"/>
    </row>
    <row r="241" spans="1:13" s="167" customFormat="1" ht="12">
      <c r="A241" s="218"/>
      <c r="B241" s="364"/>
      <c r="C241" s="294"/>
      <c r="D241" s="294"/>
      <c r="E241" s="289"/>
      <c r="F241" s="178"/>
      <c r="G241" s="178"/>
      <c r="H241" s="178"/>
      <c r="I241" s="184"/>
      <c r="J241" s="184"/>
      <c r="K241" s="184"/>
      <c r="L241" s="184"/>
      <c r="M241" s="184"/>
    </row>
    <row r="242" spans="1:13" s="167" customFormat="1" ht="12">
      <c r="A242" s="218"/>
      <c r="B242" s="363"/>
      <c r="C242" s="255"/>
      <c r="D242" s="255"/>
      <c r="E242" s="254"/>
      <c r="F242" s="184"/>
      <c r="G242" s="184"/>
      <c r="H242" s="184"/>
      <c r="I242" s="184"/>
      <c r="J242" s="184"/>
      <c r="K242" s="184"/>
      <c r="L242" s="184"/>
      <c r="M242" s="184"/>
    </row>
    <row r="243" spans="1:13" s="167" customFormat="1" ht="12">
      <c r="A243" s="218"/>
      <c r="B243" s="223"/>
      <c r="C243" s="325"/>
      <c r="D243" s="255"/>
      <c r="E243" s="255"/>
      <c r="F243" s="184"/>
      <c r="G243" s="184"/>
      <c r="H243" s="184"/>
      <c r="I243" s="184"/>
      <c r="J243" s="184"/>
      <c r="K243" s="184"/>
      <c r="L243" s="184"/>
      <c r="M243" s="184"/>
    </row>
    <row r="244" spans="1:13" s="167" customFormat="1" ht="12">
      <c r="A244" s="218"/>
      <c r="B244" s="223"/>
      <c r="C244" s="325"/>
      <c r="D244" s="255"/>
      <c r="E244" s="254"/>
      <c r="F244" s="184"/>
      <c r="G244" s="184"/>
      <c r="H244" s="184"/>
      <c r="I244" s="184"/>
      <c r="J244" s="184"/>
      <c r="K244" s="184"/>
      <c r="L244" s="184"/>
      <c r="M244" s="184"/>
    </row>
    <row r="245" spans="1:13" s="167" customFormat="1" ht="13.5" customHeight="1">
      <c r="A245" s="218"/>
      <c r="B245" s="363"/>
      <c r="C245" s="300"/>
      <c r="D245" s="287"/>
      <c r="E245" s="295"/>
      <c r="F245" s="184"/>
      <c r="G245" s="184"/>
      <c r="H245" s="184"/>
      <c r="I245" s="184"/>
      <c r="J245" s="184"/>
      <c r="K245" s="184"/>
      <c r="L245" s="184"/>
      <c r="M245" s="184"/>
    </row>
    <row r="246" spans="1:13" s="167" customFormat="1" ht="12">
      <c r="A246" s="218"/>
      <c r="B246" s="223"/>
      <c r="C246" s="325"/>
      <c r="D246" s="255"/>
      <c r="E246" s="255"/>
      <c r="F246" s="184"/>
      <c r="G246" s="184"/>
      <c r="H246" s="184"/>
      <c r="I246" s="184"/>
      <c r="J246" s="184"/>
      <c r="K246" s="184"/>
      <c r="L246" s="184"/>
      <c r="M246" s="184"/>
    </row>
    <row r="247" spans="1:13" s="167" customFormat="1" ht="12">
      <c r="A247" s="218"/>
      <c r="B247" s="223"/>
      <c r="C247" s="325"/>
      <c r="D247" s="255"/>
      <c r="E247" s="296"/>
      <c r="F247" s="184"/>
      <c r="G247" s="184"/>
      <c r="H247" s="184"/>
      <c r="I247" s="184"/>
      <c r="J247" s="184"/>
      <c r="K247" s="184"/>
      <c r="L247" s="184"/>
      <c r="M247" s="184"/>
    </row>
    <row r="248" spans="1:13" s="167" customFormat="1" ht="12">
      <c r="A248" s="218"/>
      <c r="B248" s="363"/>
      <c r="C248" s="325"/>
      <c r="D248" s="287"/>
      <c r="E248" s="296"/>
      <c r="F248" s="184"/>
      <c r="G248" s="184"/>
      <c r="H248" s="184"/>
      <c r="I248" s="184"/>
      <c r="J248" s="184"/>
      <c r="K248" s="184"/>
      <c r="L248" s="184"/>
      <c r="M248" s="184"/>
    </row>
    <row r="249" spans="1:13" s="167" customFormat="1" ht="12">
      <c r="A249" s="225"/>
      <c r="B249" s="223"/>
      <c r="C249" s="325"/>
      <c r="D249" s="255"/>
      <c r="E249" s="255"/>
      <c r="F249" s="184"/>
      <c r="G249" s="184"/>
      <c r="H249" s="184"/>
      <c r="I249" s="184"/>
      <c r="J249" s="184"/>
      <c r="K249" s="184"/>
      <c r="L249" s="184"/>
      <c r="M249" s="184"/>
    </row>
    <row r="250" spans="1:13" s="167" customFormat="1" ht="12">
      <c r="A250" s="225"/>
      <c r="B250" s="223"/>
      <c r="C250" s="325"/>
      <c r="D250" s="255"/>
      <c r="E250" s="296"/>
      <c r="G250" s="195"/>
    </row>
    <row r="251" spans="1:13" s="167" customFormat="1" ht="12">
      <c r="A251" s="218"/>
      <c r="B251" s="363"/>
      <c r="C251" s="325"/>
      <c r="D251" s="287"/>
      <c r="E251" s="296"/>
      <c r="F251" s="178"/>
      <c r="G251" s="178"/>
      <c r="H251" s="178"/>
    </row>
    <row r="252" spans="1:13" s="167" customFormat="1" ht="12">
      <c r="A252" s="225"/>
      <c r="B252" s="223"/>
      <c r="C252" s="325"/>
      <c r="D252" s="255"/>
      <c r="E252" s="255"/>
      <c r="F252" s="178"/>
      <c r="G252" s="178"/>
      <c r="H252" s="177"/>
      <c r="I252" s="177"/>
      <c r="J252" s="177"/>
      <c r="K252" s="177"/>
      <c r="L252" s="177"/>
      <c r="M252" s="177"/>
    </row>
    <row r="253" spans="1:13" s="167" customFormat="1" ht="12">
      <c r="A253" s="218"/>
      <c r="B253" s="363"/>
      <c r="C253" s="340"/>
      <c r="D253" s="287"/>
      <c r="E253" s="297"/>
      <c r="F253" s="177"/>
      <c r="G253" s="177"/>
      <c r="H253" s="177"/>
      <c r="I253" s="177"/>
      <c r="J253" s="177"/>
      <c r="K253" s="177"/>
      <c r="L253" s="177"/>
      <c r="M253" s="177"/>
    </row>
    <row r="254" spans="1:13" s="167" customFormat="1" ht="12">
      <c r="A254" s="218"/>
      <c r="B254" s="223"/>
      <c r="C254" s="341"/>
      <c r="D254" s="255"/>
      <c r="E254" s="255"/>
      <c r="F254" s="178"/>
      <c r="G254" s="178"/>
      <c r="H254" s="178"/>
      <c r="I254" s="177"/>
      <c r="J254" s="177"/>
      <c r="K254" s="177"/>
      <c r="L254" s="177"/>
      <c r="M254" s="178"/>
    </row>
    <row r="255" spans="1:13" s="167" customFormat="1" ht="12">
      <c r="A255" s="218"/>
      <c r="B255" s="223"/>
      <c r="C255" s="341"/>
      <c r="D255" s="255"/>
      <c r="E255" s="298"/>
      <c r="F255" s="177"/>
      <c r="G255" s="178"/>
      <c r="H255" s="178"/>
      <c r="I255" s="177"/>
      <c r="J255" s="177"/>
      <c r="K255" s="177"/>
      <c r="L255" s="177"/>
      <c r="M255" s="177"/>
    </row>
    <row r="256" spans="1:13" s="167" customFormat="1" ht="12">
      <c r="A256" s="218"/>
      <c r="B256" s="363"/>
      <c r="C256" s="342"/>
      <c r="D256" s="287"/>
      <c r="E256" s="299"/>
      <c r="F256" s="177"/>
      <c r="G256" s="177"/>
      <c r="H256" s="177"/>
      <c r="I256" s="177"/>
      <c r="J256" s="177"/>
      <c r="K256" s="177"/>
      <c r="L256" s="177"/>
      <c r="M256" s="177"/>
    </row>
    <row r="257" spans="1:13" s="167" customFormat="1" ht="16.5" customHeight="1">
      <c r="A257" s="218"/>
      <c r="B257" s="223"/>
      <c r="C257" s="343"/>
      <c r="D257" s="255"/>
      <c r="E257" s="255"/>
      <c r="F257" s="178"/>
      <c r="G257" s="178"/>
      <c r="H257" s="178"/>
      <c r="I257" s="177"/>
      <c r="J257" s="177"/>
      <c r="K257" s="177"/>
      <c r="L257" s="177"/>
      <c r="M257" s="178"/>
    </row>
    <row r="258" spans="1:13" s="167" customFormat="1" ht="12">
      <c r="A258" s="218"/>
      <c r="B258" s="223"/>
      <c r="C258" s="343"/>
      <c r="D258" s="255"/>
      <c r="E258" s="255"/>
      <c r="F258" s="177"/>
      <c r="G258" s="177"/>
      <c r="H258" s="177"/>
      <c r="I258" s="177"/>
      <c r="J258" s="177"/>
      <c r="K258" s="177"/>
      <c r="L258" s="177"/>
      <c r="M258" s="177"/>
    </row>
    <row r="259" spans="1:13" s="167" customFormat="1" ht="12">
      <c r="A259" s="218"/>
      <c r="B259" s="363"/>
      <c r="C259" s="342"/>
      <c r="D259" s="300"/>
      <c r="E259" s="299"/>
      <c r="F259" s="177"/>
      <c r="G259" s="177"/>
      <c r="H259" s="177"/>
      <c r="I259" s="196"/>
      <c r="J259" s="177"/>
      <c r="K259" s="177"/>
      <c r="L259" s="177"/>
      <c r="M259" s="177"/>
    </row>
    <row r="260" spans="1:13" s="167" customFormat="1" ht="12">
      <c r="A260" s="218"/>
      <c r="B260" s="223"/>
      <c r="C260" s="343"/>
      <c r="D260" s="255"/>
      <c r="E260" s="255"/>
      <c r="F260" s="178"/>
      <c r="G260" s="178"/>
      <c r="H260" s="178"/>
      <c r="I260" s="178"/>
      <c r="J260" s="177"/>
      <c r="K260" s="177"/>
      <c r="L260" s="177"/>
      <c r="M260" s="178"/>
    </row>
    <row r="261" spans="1:13" s="167" customFormat="1" ht="15.75" customHeight="1">
      <c r="A261" s="218"/>
      <c r="B261" s="224"/>
      <c r="C261" s="301"/>
      <c r="D261" s="301"/>
      <c r="E261" s="302"/>
      <c r="F261" s="177"/>
      <c r="G261" s="178"/>
      <c r="H261" s="177"/>
      <c r="I261" s="177"/>
      <c r="J261" s="177"/>
      <c r="K261" s="177"/>
      <c r="L261" s="177"/>
      <c r="M261" s="177"/>
    </row>
    <row r="262" spans="1:13" s="167" customFormat="1" ht="15.75" customHeight="1">
      <c r="A262" s="218"/>
      <c r="B262" s="363"/>
      <c r="C262" s="303"/>
      <c r="D262" s="303"/>
      <c r="E262" s="254"/>
      <c r="F262" s="178"/>
      <c r="G262" s="178"/>
      <c r="H262" s="178"/>
      <c r="I262" s="197"/>
      <c r="J262" s="177"/>
      <c r="K262" s="177"/>
      <c r="L262" s="177"/>
      <c r="M262" s="178"/>
    </row>
    <row r="263" spans="1:13" s="167" customFormat="1" ht="12">
      <c r="A263" s="218"/>
      <c r="B263" s="223"/>
      <c r="C263" s="341"/>
      <c r="D263" s="255"/>
      <c r="E263" s="255"/>
      <c r="F263" s="177"/>
      <c r="G263" s="177"/>
      <c r="H263" s="177"/>
      <c r="I263" s="177"/>
      <c r="J263" s="177"/>
      <c r="K263" s="177"/>
      <c r="L263" s="177"/>
      <c r="M263" s="177"/>
    </row>
    <row r="264" spans="1:13" s="167" customFormat="1" ht="12">
      <c r="A264" s="218"/>
      <c r="B264" s="223"/>
      <c r="C264" s="341"/>
      <c r="D264" s="255"/>
      <c r="E264" s="255"/>
      <c r="F264" s="178"/>
      <c r="G264" s="178"/>
      <c r="H264" s="178"/>
      <c r="I264" s="197"/>
      <c r="J264" s="177"/>
      <c r="K264" s="177"/>
      <c r="L264" s="177"/>
      <c r="M264" s="178"/>
    </row>
    <row r="265" spans="1:13" s="167" customFormat="1" ht="12.75">
      <c r="A265" s="226"/>
      <c r="B265" s="365"/>
      <c r="C265" s="305"/>
      <c r="D265" s="304"/>
      <c r="E265" s="304"/>
      <c r="F265" s="177"/>
      <c r="G265" s="177"/>
      <c r="H265" s="177"/>
      <c r="I265" s="177"/>
      <c r="J265" s="177"/>
      <c r="K265" s="177"/>
      <c r="L265" s="177"/>
      <c r="M265" s="177"/>
    </row>
    <row r="266" spans="1:13" s="167" customFormat="1" ht="12.75">
      <c r="A266" s="227"/>
      <c r="B266" s="366"/>
      <c r="C266" s="344"/>
      <c r="D266" s="304"/>
      <c r="E266" s="304"/>
      <c r="F266" s="178"/>
      <c r="G266" s="177"/>
      <c r="H266" s="177"/>
      <c r="I266" s="177"/>
      <c r="J266" s="177"/>
      <c r="K266" s="177"/>
      <c r="L266" s="177"/>
      <c r="M266" s="177"/>
    </row>
    <row r="267" spans="1:13" s="167" customFormat="1" ht="14.25" customHeight="1">
      <c r="A267" s="226"/>
      <c r="B267" s="365"/>
      <c r="C267" s="344"/>
      <c r="D267" s="305"/>
      <c r="E267" s="306"/>
      <c r="F267" s="178"/>
      <c r="G267" s="178"/>
      <c r="H267" s="178"/>
      <c r="I267" s="177"/>
      <c r="J267" s="177"/>
      <c r="K267" s="177"/>
      <c r="L267" s="177"/>
      <c r="M267" s="177"/>
    </row>
    <row r="268" spans="1:13">
      <c r="A268" s="228"/>
      <c r="B268" s="228"/>
      <c r="C268" s="344"/>
      <c r="D268" s="304"/>
      <c r="E268" s="304"/>
      <c r="F268" s="55"/>
      <c r="G268" s="55"/>
      <c r="H268" s="55"/>
      <c r="I268" s="55"/>
      <c r="J268" s="55"/>
      <c r="K268" s="55"/>
      <c r="L268" s="55"/>
      <c r="M268" s="55"/>
    </row>
    <row r="269" spans="1:13">
      <c r="A269" s="228"/>
      <c r="B269" s="228"/>
      <c r="C269" s="344"/>
      <c r="D269" s="304"/>
      <c r="E269" s="304"/>
      <c r="F269" s="55"/>
      <c r="G269" s="55"/>
      <c r="H269" s="71"/>
      <c r="I269" s="62"/>
      <c r="J269" s="55"/>
      <c r="K269" s="55"/>
      <c r="L269" s="55"/>
      <c r="M269" s="55"/>
    </row>
    <row r="270" spans="1:13">
      <c r="A270" s="226"/>
      <c r="B270" s="367"/>
      <c r="C270" s="345"/>
      <c r="D270" s="305"/>
      <c r="E270" s="307"/>
      <c r="F270" s="23"/>
      <c r="G270" s="23"/>
      <c r="H270" s="23"/>
      <c r="I270" s="23"/>
      <c r="J270" s="55"/>
      <c r="K270" s="55"/>
      <c r="L270" s="55"/>
      <c r="M270" s="63"/>
    </row>
    <row r="271" spans="1:13">
      <c r="A271" s="228"/>
      <c r="B271" s="228"/>
      <c r="C271" s="228"/>
      <c r="D271" s="304"/>
      <c r="E271" s="308"/>
      <c r="F271" s="55"/>
      <c r="G271" s="55"/>
      <c r="H271" s="55"/>
      <c r="I271" s="55"/>
      <c r="J271" s="55"/>
      <c r="K271" s="55"/>
      <c r="L271" s="55"/>
      <c r="M271" s="55"/>
    </row>
    <row r="272" spans="1:13">
      <c r="A272" s="229"/>
      <c r="B272" s="368"/>
      <c r="C272" s="346"/>
      <c r="D272" s="309"/>
      <c r="E272" s="310"/>
      <c r="F272" s="55"/>
      <c r="G272" s="55"/>
      <c r="H272" s="71"/>
      <c r="I272" s="62"/>
      <c r="J272" s="55"/>
      <c r="K272" s="55"/>
      <c r="L272" s="55"/>
      <c r="M272" s="55"/>
    </row>
    <row r="273" spans="1:13">
      <c r="A273" s="230"/>
      <c r="B273" s="312"/>
      <c r="C273" s="346"/>
      <c r="D273" s="309"/>
      <c r="E273" s="311"/>
      <c r="F273" s="23"/>
      <c r="G273" s="23"/>
      <c r="H273" s="23"/>
      <c r="I273" s="23"/>
      <c r="J273" s="55"/>
      <c r="K273" s="55"/>
      <c r="L273" s="55"/>
      <c r="M273" s="63"/>
    </row>
    <row r="274" spans="1:13">
      <c r="A274" s="230"/>
      <c r="B274" s="312"/>
      <c r="C274" s="346"/>
      <c r="D274" s="309"/>
      <c r="E274" s="310"/>
      <c r="F274" s="55"/>
      <c r="G274" s="55"/>
      <c r="H274" s="55"/>
      <c r="I274" s="55"/>
      <c r="J274" s="55"/>
      <c r="K274" s="55"/>
      <c r="L274" s="55"/>
      <c r="M274" s="55"/>
    </row>
    <row r="275" spans="1:13">
      <c r="A275" s="230"/>
      <c r="B275" s="312"/>
      <c r="C275" s="346"/>
      <c r="D275" s="309"/>
      <c r="E275" s="311"/>
      <c r="F275" s="55"/>
      <c r="G275" s="55"/>
      <c r="H275" s="71"/>
      <c r="I275" s="62"/>
      <c r="J275" s="55"/>
      <c r="K275" s="55"/>
      <c r="L275" s="55"/>
      <c r="M275" s="55"/>
    </row>
    <row r="276" spans="1:13">
      <c r="A276" s="230"/>
      <c r="B276" s="312"/>
      <c r="C276" s="346"/>
      <c r="D276" s="309"/>
      <c r="E276" s="310"/>
      <c r="F276" s="23"/>
      <c r="G276" s="23"/>
      <c r="H276" s="23"/>
      <c r="I276" s="23"/>
      <c r="J276" s="55"/>
      <c r="K276" s="55"/>
      <c r="L276" s="55"/>
      <c r="M276" s="63"/>
    </row>
    <row r="277" spans="1:13">
      <c r="A277" s="230"/>
      <c r="B277" s="369"/>
      <c r="C277" s="230"/>
      <c r="D277" s="312"/>
      <c r="E277" s="313"/>
      <c r="F277" s="55"/>
      <c r="G277" s="55"/>
      <c r="H277" s="55"/>
      <c r="I277" s="55"/>
      <c r="J277" s="55"/>
      <c r="K277" s="55"/>
      <c r="L277" s="55"/>
      <c r="M277" s="55"/>
    </row>
    <row r="278" spans="1:13">
      <c r="A278" s="230"/>
      <c r="B278" s="312"/>
      <c r="C278" s="230"/>
      <c r="D278" s="312"/>
      <c r="E278" s="230"/>
      <c r="F278" s="23"/>
      <c r="G278" s="23"/>
      <c r="H278" s="23"/>
      <c r="I278" s="55"/>
      <c r="J278" s="55"/>
      <c r="K278" s="55"/>
      <c r="L278" s="55"/>
      <c r="M278" s="63"/>
    </row>
    <row r="279" spans="1:13">
      <c r="A279" s="230"/>
      <c r="B279" s="312"/>
      <c r="C279" s="230"/>
      <c r="D279" s="312"/>
      <c r="E279" s="230"/>
      <c r="F279" s="55"/>
      <c r="G279" s="55"/>
      <c r="H279" s="55"/>
      <c r="I279" s="55"/>
      <c r="J279" s="55"/>
      <c r="K279" s="55"/>
      <c r="L279" s="55"/>
      <c r="M279" s="55"/>
    </row>
    <row r="280" spans="1:13">
      <c r="A280" s="231"/>
      <c r="D280" s="314"/>
      <c r="E280" s="315"/>
      <c r="F280" s="55"/>
      <c r="G280" s="55"/>
      <c r="H280" s="55"/>
      <c r="I280" s="55"/>
      <c r="J280" s="55"/>
      <c r="K280" s="55"/>
      <c r="L280" s="55"/>
      <c r="M280" s="79"/>
    </row>
    <row r="281" spans="1:13">
      <c r="A281" s="231"/>
      <c r="E281" s="262"/>
      <c r="F281" s="81"/>
      <c r="G281" s="55"/>
      <c r="H281" s="82"/>
      <c r="I281" s="82"/>
      <c r="J281" s="83"/>
      <c r="K281" s="55"/>
      <c r="L281" s="55"/>
      <c r="M281" s="81"/>
    </row>
    <row r="282" spans="1:13">
      <c r="A282" s="230"/>
      <c r="B282" s="370"/>
      <c r="C282" s="316"/>
      <c r="D282" s="316"/>
      <c r="E282" s="317"/>
      <c r="F282" s="81"/>
      <c r="G282" s="55"/>
      <c r="H282" s="82"/>
      <c r="I282" s="82"/>
      <c r="J282" s="83"/>
      <c r="K282" s="55"/>
      <c r="L282" s="55"/>
      <c r="M282" s="81"/>
    </row>
    <row r="283" spans="1:13">
      <c r="A283" s="231"/>
      <c r="E283" s="262"/>
      <c r="F283" s="81"/>
      <c r="G283" s="55"/>
      <c r="H283" s="55"/>
      <c r="I283" s="55"/>
      <c r="J283" s="55"/>
      <c r="K283" s="55"/>
      <c r="L283" s="55"/>
      <c r="M283" s="55"/>
    </row>
    <row r="284" spans="1:13">
      <c r="A284" s="231"/>
      <c r="E284" s="262"/>
      <c r="F284" s="55"/>
      <c r="G284" s="55"/>
      <c r="H284" s="82"/>
      <c r="I284" s="82"/>
      <c r="J284" s="83"/>
      <c r="K284" s="55"/>
      <c r="L284" s="55"/>
      <c r="M284" s="81"/>
    </row>
    <row r="285" spans="1:13">
      <c r="A285" s="231"/>
      <c r="E285" s="262"/>
      <c r="F285" s="55"/>
      <c r="G285" s="55"/>
      <c r="H285" s="55"/>
      <c r="I285" s="55"/>
      <c r="J285" s="55"/>
      <c r="K285" s="55"/>
      <c r="L285" s="55"/>
      <c r="M285" s="55"/>
    </row>
    <row r="286" spans="1:13">
      <c r="A286" s="232"/>
      <c r="B286" s="267"/>
      <c r="C286" s="347"/>
      <c r="D286" s="318"/>
      <c r="E286" s="319"/>
      <c r="F286" s="79"/>
      <c r="G286" s="55"/>
      <c r="H286" s="55"/>
      <c r="I286" s="55"/>
      <c r="J286" s="55"/>
      <c r="K286" s="55"/>
      <c r="L286" s="55"/>
      <c r="M286" s="55"/>
    </row>
    <row r="287" spans="1:13">
      <c r="A287" s="231"/>
      <c r="E287" s="262"/>
      <c r="F287" s="80"/>
      <c r="G287" s="77"/>
      <c r="H287" s="77"/>
      <c r="I287" s="55"/>
      <c r="J287" s="55"/>
      <c r="K287" s="55"/>
      <c r="L287" s="55"/>
      <c r="M287" s="55"/>
    </row>
    <row r="288" spans="1:13">
      <c r="A288" s="231"/>
      <c r="E288" s="262"/>
      <c r="F288" s="77"/>
      <c r="G288" s="55"/>
      <c r="H288" s="55"/>
      <c r="I288" s="55"/>
      <c r="J288" s="55"/>
      <c r="K288" s="55"/>
      <c r="L288" s="55"/>
      <c r="M288" s="55"/>
    </row>
    <row r="289" spans="2:13">
      <c r="B289" s="369"/>
      <c r="E289" s="320"/>
      <c r="F289" s="55"/>
      <c r="G289" s="55"/>
      <c r="H289" s="55"/>
      <c r="I289" s="55"/>
      <c r="J289" s="55"/>
      <c r="K289" s="55"/>
      <c r="L289" s="55"/>
      <c r="M289" s="55"/>
    </row>
    <row r="290" spans="2:13">
      <c r="B290" s="369"/>
      <c r="E290" s="320"/>
      <c r="F290" s="23"/>
      <c r="G290" s="23"/>
      <c r="H290" s="23"/>
      <c r="I290" s="55"/>
      <c r="J290" s="55"/>
      <c r="K290" s="55"/>
      <c r="L290" s="55"/>
      <c r="M290" s="55"/>
    </row>
    <row r="291" spans="2:13">
      <c r="B291" s="312"/>
      <c r="C291" s="321"/>
      <c r="D291" s="321"/>
      <c r="E291" s="322"/>
      <c r="F291" s="55"/>
      <c r="G291" s="55"/>
      <c r="H291" s="55"/>
      <c r="I291" s="55"/>
      <c r="J291" s="55"/>
      <c r="K291" s="55"/>
      <c r="L291" s="55"/>
      <c r="M291" s="55"/>
    </row>
    <row r="292" spans="2:13">
      <c r="B292" s="371"/>
      <c r="C292" s="323"/>
      <c r="D292" s="323"/>
      <c r="E292" s="320"/>
      <c r="F292" s="23"/>
      <c r="G292" s="23"/>
      <c r="H292" s="23"/>
      <c r="I292" s="55"/>
      <c r="J292" s="55"/>
      <c r="K292" s="55"/>
      <c r="L292" s="55"/>
      <c r="M292" s="55"/>
    </row>
    <row r="293" spans="2:13">
      <c r="B293" s="369"/>
      <c r="C293" s="324"/>
      <c r="D293" s="324"/>
      <c r="E293" s="315"/>
      <c r="F293" s="23"/>
      <c r="G293" s="23"/>
      <c r="H293" s="23"/>
      <c r="I293" s="55"/>
      <c r="J293" s="55"/>
      <c r="K293" s="55"/>
      <c r="L293" s="55"/>
      <c r="M293" s="55"/>
    </row>
    <row r="294" spans="2:13">
      <c r="B294" s="371"/>
      <c r="C294" s="324"/>
      <c r="D294" s="324"/>
      <c r="E294" s="315"/>
      <c r="F294" s="55"/>
      <c r="G294" s="55"/>
      <c r="H294" s="55"/>
      <c r="I294" s="55"/>
      <c r="J294" s="55"/>
      <c r="K294" s="55"/>
      <c r="L294" s="55"/>
      <c r="M294" s="55"/>
    </row>
    <row r="295" spans="2:13">
      <c r="B295" s="372"/>
      <c r="C295" s="324"/>
      <c r="D295" s="324"/>
      <c r="E295" s="315"/>
      <c r="F295" s="55"/>
      <c r="G295" s="55"/>
      <c r="H295" s="55"/>
      <c r="I295" s="55"/>
      <c r="J295" s="55"/>
      <c r="K295" s="55"/>
      <c r="L295" s="55"/>
      <c r="M295" s="55"/>
    </row>
    <row r="296" spans="2:13">
      <c r="B296" s="372"/>
    </row>
    <row r="297" spans="2:13">
      <c r="E297" s="315"/>
    </row>
    <row r="298" spans="2:13">
      <c r="B298" s="371"/>
      <c r="E298" s="315"/>
    </row>
    <row r="299" spans="2:13">
      <c r="B299" s="371"/>
      <c r="E299" s="315"/>
    </row>
    <row r="300" spans="2:13">
      <c r="B300" s="371"/>
      <c r="E300" s="315"/>
    </row>
  </sheetData>
  <mergeCells count="25">
    <mergeCell ref="B5:C5"/>
    <mergeCell ref="A170:E170"/>
    <mergeCell ref="A171:E171"/>
    <mergeCell ref="B17:D17"/>
    <mergeCell ref="B18:C18"/>
    <mergeCell ref="B162:C162"/>
    <mergeCell ref="A168:E168"/>
    <mergeCell ref="A169:E169"/>
    <mergeCell ref="B10:E10"/>
    <mergeCell ref="B12:E12"/>
    <mergeCell ref="B14:E14"/>
    <mergeCell ref="B16:E16"/>
    <mergeCell ref="B148:C148"/>
    <mergeCell ref="B181:C181"/>
    <mergeCell ref="B202:C202"/>
    <mergeCell ref="A174:E174"/>
    <mergeCell ref="A175:E175"/>
    <mergeCell ref="A176:E176"/>
    <mergeCell ref="A177:E177"/>
    <mergeCell ref="A179:E179"/>
    <mergeCell ref="A173:E173"/>
    <mergeCell ref="A172:E172"/>
    <mergeCell ref="A165:E165"/>
    <mergeCell ref="A166:E166"/>
    <mergeCell ref="A167:E167"/>
  </mergeCells>
  <conditionalFormatting sqref="F229:F230">
    <cfRule type="cellIs" dxfId="7" priority="1" stopIfTrue="1" operator="equal">
      <formula>M229</formula>
    </cfRule>
  </conditionalFormatting>
  <conditionalFormatting sqref="F231">
    <cfRule type="cellIs" dxfId="6" priority="2" stopIfTrue="1" operator="equal">
      <formula>M232</formula>
    </cfRule>
  </conditionalFormatting>
  <conditionalFormatting sqref="F281:F282">
    <cfRule type="cellIs" dxfId="5" priority="3" stopIfTrue="1" operator="equal">
      <formula>M281</formula>
    </cfRule>
  </conditionalFormatting>
  <conditionalFormatting sqref="F283">
    <cfRule type="cellIs" dxfId="4" priority="4" stopIfTrue="1" operator="equal">
      <formula>M284</formula>
    </cfRule>
  </conditionalFormatting>
  <pageMargins left="0.70866141732283472" right="0.39370078740157483" top="0.74803149606299213" bottom="0.74803149606299213" header="0.31496062992125984" footer="0.31496062992125984"/>
  <pageSetup paperSize="9" scale="91" orientation="portrait" r:id="rId1"/>
  <headerFooter>
    <oddHeader>&amp;C&amp;"Arial,Krepko"&amp;8&amp;K00-038 1/10 Načrt s področja krajinske arhitekture
PZI ZELENA INFRASTRUKTURA ŠMARJE PRI JELŠAH</oddHeader>
    <oddFooter>&amp;C&amp;"Arial,Navadno"&amp;8&amp;K00-043
Stran &amp;P od &amp;N</oddFooter>
  </headerFooter>
  <rowBreaks count="8" manualBreakCount="8">
    <brk id="28" max="4" man="1"/>
    <brk id="61" max="4" man="1"/>
    <brk id="89" max="4" man="1"/>
    <brk id="121" max="4" man="1"/>
    <brk id="142" max="4" man="1"/>
    <brk id="161" max="4" man="1"/>
    <brk id="180" max="4" man="1"/>
    <brk id="201" max="4" man="1"/>
  </rowBreaks>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67"/>
  <sheetViews>
    <sheetView view="pageBreakPreview" topLeftCell="A179" zoomScale="145" zoomScaleNormal="100" zoomScaleSheetLayoutView="145" zoomScalePageLayoutView="10" workbookViewId="0">
      <selection activeCell="E198" sqref="E198"/>
    </sheetView>
  </sheetViews>
  <sheetFormatPr defaultRowHeight="13.5"/>
  <cols>
    <col min="1" max="1" width="10.85546875" style="106" customWidth="1"/>
    <col min="2" max="2" width="44.7109375" style="231" customWidth="1"/>
    <col min="3" max="3" width="9" style="262" customWidth="1"/>
    <col min="4" max="4" width="9.7109375" style="262" customWidth="1"/>
    <col min="5" max="5" width="16.28515625" style="263" customWidth="1"/>
    <col min="6" max="6" width="13.5703125" style="2" customWidth="1"/>
    <col min="7" max="7" width="13.5703125" style="2" bestFit="1" customWidth="1"/>
    <col min="8" max="12" width="9.140625" style="2"/>
    <col min="13" max="13" width="12.140625" style="2" customWidth="1"/>
    <col min="14" max="16384" width="9.140625" style="2"/>
  </cols>
  <sheetData>
    <row r="1" spans="1:6">
      <c r="A1" s="209" t="s">
        <v>4</v>
      </c>
      <c r="B1" s="348"/>
      <c r="C1" s="246"/>
      <c r="D1" s="246"/>
      <c r="E1" s="247"/>
      <c r="F1" s="1"/>
    </row>
    <row r="2" spans="1:6">
      <c r="A2" s="411"/>
      <c r="B2" s="210"/>
      <c r="C2" s="248"/>
      <c r="D2" s="248"/>
      <c r="E2" s="249"/>
    </row>
    <row r="3" spans="1:6" ht="15">
      <c r="A3" s="652" t="s">
        <v>29</v>
      </c>
      <c r="B3" s="460" t="s">
        <v>116</v>
      </c>
      <c r="C3" s="458"/>
      <c r="D3" s="458"/>
      <c r="E3" s="459"/>
    </row>
    <row r="4" spans="1:6">
      <c r="A4" s="411"/>
      <c r="B4" s="210"/>
      <c r="C4" s="248"/>
      <c r="D4" s="248"/>
      <c r="E4" s="249"/>
    </row>
    <row r="5" spans="1:6" ht="15" customHeight="1">
      <c r="A5" s="380" t="s">
        <v>278</v>
      </c>
      <c r="B5" s="836" t="s">
        <v>68</v>
      </c>
      <c r="C5" s="836"/>
      <c r="D5" s="381"/>
      <c r="E5" s="382"/>
    </row>
    <row r="6" spans="1:6" ht="15" customHeight="1">
      <c r="A6" s="168"/>
      <c r="B6" s="168"/>
      <c r="C6" s="168"/>
      <c r="D6" s="168"/>
      <c r="E6" s="168"/>
    </row>
    <row r="7" spans="1:6" ht="15" customHeight="1">
      <c r="A7" s="461" t="s">
        <v>41</v>
      </c>
      <c r="B7" s="666" t="s">
        <v>40</v>
      </c>
      <c r="C7" s="461"/>
      <c r="D7" s="461"/>
      <c r="E7" s="461"/>
    </row>
    <row r="8" spans="1:6" ht="15" customHeight="1">
      <c r="A8" s="168"/>
      <c r="B8" s="168"/>
      <c r="C8" s="168"/>
      <c r="D8" s="168"/>
      <c r="E8" s="168"/>
    </row>
    <row r="9" spans="1:6" ht="15" customHeight="1">
      <c r="A9" s="168"/>
      <c r="B9" s="379" t="s">
        <v>39</v>
      </c>
      <c r="C9" s="378"/>
      <c r="D9" s="279"/>
      <c r="E9" s="277"/>
    </row>
    <row r="10" spans="1:6" ht="55.5" customHeight="1">
      <c r="A10" s="239" t="s">
        <v>26</v>
      </c>
      <c r="B10" s="846" t="s">
        <v>219</v>
      </c>
      <c r="C10" s="846"/>
      <c r="D10" s="846"/>
      <c r="E10" s="846"/>
    </row>
    <row r="11" spans="1:6" ht="4.9000000000000004" customHeight="1">
      <c r="A11" s="239"/>
      <c r="B11" s="179"/>
      <c r="C11" s="411"/>
      <c r="D11" s="411"/>
      <c r="E11" s="411"/>
    </row>
    <row r="12" spans="1:6" ht="85.5" customHeight="1">
      <c r="A12" s="239" t="s">
        <v>27</v>
      </c>
      <c r="B12" s="846" t="s">
        <v>220</v>
      </c>
      <c r="C12" s="846"/>
      <c r="D12" s="846"/>
      <c r="E12" s="846"/>
    </row>
    <row r="13" spans="1:6" ht="4.9000000000000004" customHeight="1">
      <c r="A13" s="239"/>
      <c r="B13" s="179"/>
      <c r="C13" s="234"/>
      <c r="D13" s="234"/>
      <c r="E13" s="234"/>
    </row>
    <row r="14" spans="1:6" ht="73.5" customHeight="1">
      <c r="A14" s="239" t="s">
        <v>28</v>
      </c>
      <c r="B14" s="846" t="s">
        <v>221</v>
      </c>
      <c r="C14" s="846"/>
      <c r="D14" s="846"/>
      <c r="E14" s="846"/>
    </row>
    <row r="15" spans="1:6" ht="4.9000000000000004" customHeight="1">
      <c r="A15" s="239"/>
      <c r="B15" s="179"/>
      <c r="C15" s="234"/>
      <c r="D15" s="234"/>
      <c r="E15" s="234"/>
    </row>
    <row r="16" spans="1:6" ht="88.5" customHeight="1">
      <c r="A16" s="239" t="s">
        <v>29</v>
      </c>
      <c r="B16" s="846" t="s">
        <v>149</v>
      </c>
      <c r="C16" s="846"/>
      <c r="D16" s="846"/>
      <c r="E16" s="846"/>
    </row>
    <row r="17" spans="1:5" ht="76.5" customHeight="1">
      <c r="A17" s="411"/>
      <c r="B17" s="861" t="s">
        <v>362</v>
      </c>
      <c r="C17" s="862"/>
      <c r="D17" s="862"/>
      <c r="E17" s="249"/>
    </row>
    <row r="18" spans="1:5" ht="26.25" customHeight="1">
      <c r="A18" s="507"/>
      <c r="B18" s="855" t="s">
        <v>287</v>
      </c>
      <c r="C18" s="860"/>
      <c r="D18" s="739"/>
      <c r="E18" s="249"/>
    </row>
    <row r="19" spans="1:5" ht="15">
      <c r="A19" s="507"/>
      <c r="B19" s="740"/>
      <c r="C19" s="741"/>
      <c r="D19" s="739"/>
      <c r="E19" s="249"/>
    </row>
    <row r="20" spans="1:5" ht="15">
      <c r="A20" s="461" t="s">
        <v>42</v>
      </c>
      <c r="B20" s="666" t="s">
        <v>89</v>
      </c>
      <c r="C20" s="461"/>
      <c r="D20" s="461"/>
      <c r="E20" s="461"/>
    </row>
    <row r="21" spans="1:5">
      <c r="A21" s="211" t="s">
        <v>6</v>
      </c>
      <c r="B21" s="349" t="s">
        <v>18</v>
      </c>
      <c r="C21" s="251" t="s">
        <v>0</v>
      </c>
      <c r="D21" s="251" t="s">
        <v>15</v>
      </c>
      <c r="E21" s="251" t="s">
        <v>5</v>
      </c>
    </row>
    <row r="22" spans="1:5">
      <c r="A22" s="244" t="s">
        <v>26</v>
      </c>
      <c r="B22" s="350" t="s">
        <v>379</v>
      </c>
      <c r="C22" s="257"/>
      <c r="D22" s="257"/>
      <c r="E22" s="257"/>
    </row>
    <row r="23" spans="1:5" ht="14.45" customHeight="1">
      <c r="A23" s="462"/>
      <c r="B23" s="462"/>
      <c r="C23" s="462"/>
      <c r="D23" s="462"/>
      <c r="E23" s="462"/>
    </row>
    <row r="24" spans="1:5">
      <c r="A24" s="604"/>
      <c r="B24" s="605" t="s">
        <v>90</v>
      </c>
      <c r="C24" s="469"/>
      <c r="D24" s="469"/>
      <c r="E24" s="470"/>
    </row>
    <row r="25" spans="1:5" ht="33.75">
      <c r="A25" s="606" t="s">
        <v>94</v>
      </c>
      <c r="B25" s="608" t="s">
        <v>372</v>
      </c>
      <c r="C25" s="607">
        <v>1</v>
      </c>
      <c r="D25" s="724">
        <v>0</v>
      </c>
      <c r="E25" s="254">
        <f>C25*D25</f>
        <v>0</v>
      </c>
    </row>
    <row r="26" spans="1:5" ht="33.75">
      <c r="A26" s="606" t="s">
        <v>117</v>
      </c>
      <c r="B26" s="608" t="s">
        <v>223</v>
      </c>
      <c r="C26" s="607">
        <v>1</v>
      </c>
      <c r="D26" s="724">
        <v>0</v>
      </c>
      <c r="E26" s="254">
        <f>C26*D26</f>
        <v>0</v>
      </c>
    </row>
    <row r="27" spans="1:5" ht="45">
      <c r="A27" s="606" t="s">
        <v>133</v>
      </c>
      <c r="B27" s="608" t="s">
        <v>222</v>
      </c>
      <c r="C27" s="607">
        <v>1</v>
      </c>
      <c r="D27" s="724">
        <v>0</v>
      </c>
      <c r="E27" s="254">
        <f>C27*D27</f>
        <v>0</v>
      </c>
    </row>
    <row r="28" spans="1:5" ht="33.75">
      <c r="A28" s="606" t="s">
        <v>118</v>
      </c>
      <c r="B28" s="608" t="s">
        <v>224</v>
      </c>
      <c r="C28" s="607">
        <v>1</v>
      </c>
      <c r="D28" s="724">
        <v>0</v>
      </c>
      <c r="E28" s="254">
        <f>C28*D28</f>
        <v>0</v>
      </c>
    </row>
    <row r="29" spans="1:5" ht="33.75">
      <c r="A29" s="606" t="s">
        <v>119</v>
      </c>
      <c r="B29" s="609" t="s">
        <v>225</v>
      </c>
      <c r="C29" s="607">
        <v>1</v>
      </c>
      <c r="D29" s="724">
        <v>0</v>
      </c>
      <c r="E29" s="264">
        <f>C29*D29</f>
        <v>0</v>
      </c>
    </row>
    <row r="30" spans="1:5">
      <c r="A30" s="610"/>
      <c r="B30" s="258" t="s">
        <v>7</v>
      </c>
      <c r="C30" s="495">
        <f>SUM(C25:C29)</f>
        <v>5</v>
      </c>
      <c r="D30" s="495"/>
      <c r="E30" s="259">
        <f>SUM(E25:E29)</f>
        <v>0</v>
      </c>
    </row>
    <row r="31" spans="1:5">
      <c r="A31" s="610"/>
      <c r="B31" s="258"/>
      <c r="C31" s="258"/>
      <c r="D31" s="258"/>
      <c r="E31" s="259"/>
    </row>
    <row r="32" spans="1:5">
      <c r="A32" s="604"/>
      <c r="B32" s="605" t="s">
        <v>93</v>
      </c>
      <c r="C32" s="469"/>
      <c r="D32" s="469"/>
      <c r="E32" s="470"/>
    </row>
    <row r="33" spans="1:5" ht="45">
      <c r="A33" s="606" t="s">
        <v>94</v>
      </c>
      <c r="B33" s="611" t="s">
        <v>229</v>
      </c>
      <c r="C33" s="607">
        <f>37*4</f>
        <v>148</v>
      </c>
      <c r="D33" s="724">
        <v>0</v>
      </c>
      <c r="E33" s="254">
        <f t="shared" ref="E33:E41" si="0">C33*D33</f>
        <v>0</v>
      </c>
    </row>
    <row r="34" spans="1:5" ht="33.75">
      <c r="A34" s="606" t="s">
        <v>134</v>
      </c>
      <c r="B34" s="608" t="s">
        <v>381</v>
      </c>
      <c r="C34" s="607">
        <v>8</v>
      </c>
      <c r="D34" s="724">
        <v>0</v>
      </c>
      <c r="E34" s="254">
        <f t="shared" si="0"/>
        <v>0</v>
      </c>
    </row>
    <row r="35" spans="1:5" ht="33.75">
      <c r="A35" s="606" t="s">
        <v>135</v>
      </c>
      <c r="B35" s="608" t="s">
        <v>382</v>
      </c>
      <c r="C35" s="607">
        <v>4</v>
      </c>
      <c r="D35" s="724">
        <v>0</v>
      </c>
      <c r="E35" s="254">
        <f t="shared" si="0"/>
        <v>0</v>
      </c>
    </row>
    <row r="36" spans="1:5" ht="22.5">
      <c r="A36" s="606" t="s">
        <v>136</v>
      </c>
      <c r="B36" s="608" t="s">
        <v>383</v>
      </c>
      <c r="C36" s="607">
        <v>8</v>
      </c>
      <c r="D36" s="724">
        <v>0</v>
      </c>
      <c r="E36" s="254">
        <f t="shared" si="0"/>
        <v>0</v>
      </c>
    </row>
    <row r="37" spans="1:5" ht="22.5">
      <c r="A37" s="606" t="s">
        <v>137</v>
      </c>
      <c r="B37" s="608" t="s">
        <v>384</v>
      </c>
      <c r="C37" s="607">
        <v>6</v>
      </c>
      <c r="D37" s="724">
        <v>0</v>
      </c>
      <c r="E37" s="254">
        <f t="shared" si="0"/>
        <v>0</v>
      </c>
    </row>
    <row r="38" spans="1:5" ht="22.5">
      <c r="A38" s="606" t="s">
        <v>138</v>
      </c>
      <c r="B38" s="608" t="s">
        <v>385</v>
      </c>
      <c r="C38" s="607">
        <v>3</v>
      </c>
      <c r="D38" s="724">
        <v>0</v>
      </c>
      <c r="E38" s="254">
        <f>C38*D38</f>
        <v>0</v>
      </c>
    </row>
    <row r="39" spans="1:5" ht="22.5">
      <c r="A39" s="606" t="s">
        <v>363</v>
      </c>
      <c r="B39" s="608" t="s">
        <v>386</v>
      </c>
      <c r="C39" s="607">
        <v>6</v>
      </c>
      <c r="D39" s="724">
        <v>0</v>
      </c>
      <c r="E39" s="254">
        <f>C39*D39</f>
        <v>0</v>
      </c>
    </row>
    <row r="40" spans="1:5" ht="56.25">
      <c r="A40" s="606" t="s">
        <v>344</v>
      </c>
      <c r="B40" s="611" t="s">
        <v>343</v>
      </c>
      <c r="C40" s="607">
        <f>45*3</f>
        <v>135</v>
      </c>
      <c r="D40" s="724">
        <v>0</v>
      </c>
      <c r="E40" s="254">
        <f t="shared" si="0"/>
        <v>0</v>
      </c>
    </row>
    <row r="41" spans="1:5" ht="22.5">
      <c r="A41" s="606" t="s">
        <v>422</v>
      </c>
      <c r="B41" s="731" t="s">
        <v>423</v>
      </c>
      <c r="C41" s="607">
        <v>6</v>
      </c>
      <c r="D41" s="724">
        <v>0</v>
      </c>
      <c r="E41" s="254">
        <f t="shared" si="0"/>
        <v>0</v>
      </c>
    </row>
    <row r="42" spans="1:5">
      <c r="A42" s="610"/>
      <c r="B42" s="526" t="s">
        <v>7</v>
      </c>
      <c r="C42" s="526">
        <f>SUM(C33:C41)</f>
        <v>324</v>
      </c>
      <c r="D42" s="526"/>
      <c r="E42" s="527">
        <f>SUM(E33:E41)</f>
        <v>0</v>
      </c>
    </row>
    <row r="43" spans="1:5">
      <c r="A43" s="610"/>
      <c r="B43" s="258"/>
      <c r="C43" s="258"/>
      <c r="D43" s="258"/>
      <c r="E43" s="259"/>
    </row>
    <row r="44" spans="1:5">
      <c r="A44" s="604"/>
      <c r="B44" s="605" t="s">
        <v>100</v>
      </c>
      <c r="C44" s="469"/>
      <c r="D44" s="469"/>
      <c r="E44" s="470"/>
    </row>
    <row r="45" spans="1:5" ht="56.25">
      <c r="A45" s="606" t="s">
        <v>364</v>
      </c>
      <c r="B45" s="731" t="s">
        <v>230</v>
      </c>
      <c r="C45" s="612">
        <f>164*3</f>
        <v>492</v>
      </c>
      <c r="D45" s="742">
        <v>0</v>
      </c>
      <c r="E45" s="254">
        <f>C45*D45</f>
        <v>0</v>
      </c>
    </row>
    <row r="46" spans="1:5">
      <c r="A46" s="610"/>
      <c r="B46" s="495" t="s">
        <v>7</v>
      </c>
      <c r="C46" s="613">
        <f>SUM(C45:C45)</f>
        <v>492</v>
      </c>
      <c r="D46" s="258"/>
      <c r="E46" s="679">
        <f>SUM(E45:E45)</f>
        <v>0</v>
      </c>
    </row>
    <row r="47" spans="1:5">
      <c r="A47" s="610"/>
      <c r="B47" s="258"/>
      <c r="C47" s="258"/>
      <c r="D47" s="258"/>
      <c r="E47" s="259"/>
    </row>
    <row r="48" spans="1:5">
      <c r="A48" s="604"/>
      <c r="B48" s="605" t="s">
        <v>102</v>
      </c>
      <c r="C48" s="469"/>
      <c r="D48" s="469"/>
      <c r="E48" s="470"/>
    </row>
    <row r="49" spans="1:5" ht="45">
      <c r="A49" s="606" t="s">
        <v>106</v>
      </c>
      <c r="B49" s="608" t="s">
        <v>226</v>
      </c>
      <c r="C49" s="607">
        <f>24+28</f>
        <v>52</v>
      </c>
      <c r="D49" s="724">
        <v>0</v>
      </c>
      <c r="E49" s="254">
        <f>C49*D49</f>
        <v>0</v>
      </c>
    </row>
    <row r="50" spans="1:5" ht="33.75">
      <c r="A50" s="606" t="s">
        <v>105</v>
      </c>
      <c r="B50" s="614" t="s">
        <v>420</v>
      </c>
      <c r="C50" s="607">
        <v>50</v>
      </c>
      <c r="D50" s="724">
        <v>0</v>
      </c>
      <c r="E50" s="254">
        <f>C50*D50</f>
        <v>0</v>
      </c>
    </row>
    <row r="51" spans="1:5" ht="24" customHeight="1">
      <c r="A51" s="606" t="s">
        <v>419</v>
      </c>
      <c r="B51" s="733" t="s">
        <v>421</v>
      </c>
      <c r="C51" s="607">
        <v>6</v>
      </c>
      <c r="D51" s="724">
        <v>0</v>
      </c>
      <c r="E51" s="254">
        <f>C51*D51</f>
        <v>0</v>
      </c>
    </row>
    <row r="52" spans="1:5">
      <c r="A52" s="606"/>
      <c r="B52" s="678" t="s">
        <v>7</v>
      </c>
      <c r="C52" s="526">
        <f>C50+C49</f>
        <v>102</v>
      </c>
      <c r="D52" s="526"/>
      <c r="E52" s="527">
        <f>SUM(E49:E51)</f>
        <v>0</v>
      </c>
    </row>
    <row r="53" spans="1:5">
      <c r="A53" s="606"/>
      <c r="B53" s="258"/>
      <c r="C53" s="258"/>
      <c r="D53" s="258"/>
      <c r="E53" s="259"/>
    </row>
    <row r="54" spans="1:5">
      <c r="A54" s="604"/>
      <c r="B54" s="605" t="s">
        <v>139</v>
      </c>
      <c r="C54" s="469"/>
      <c r="D54" s="469"/>
      <c r="E54" s="470"/>
    </row>
    <row r="55" spans="1:5" ht="22.5">
      <c r="A55" s="606" t="s">
        <v>140</v>
      </c>
      <c r="B55" s="615" t="s">
        <v>227</v>
      </c>
      <c r="C55" s="616">
        <v>4</v>
      </c>
      <c r="D55" s="742">
        <v>0</v>
      </c>
      <c r="E55" s="254">
        <f>C55*D55</f>
        <v>0</v>
      </c>
    </row>
    <row r="56" spans="1:5">
      <c r="A56" s="606"/>
      <c r="B56" s="258" t="s">
        <v>7</v>
      </c>
      <c r="C56" s="495">
        <f>C55</f>
        <v>4</v>
      </c>
      <c r="D56" s="258"/>
      <c r="E56" s="256">
        <f>SUM(E55)</f>
        <v>0</v>
      </c>
    </row>
    <row r="57" spans="1:5">
      <c r="A57" s="606"/>
      <c r="B57" s="258"/>
      <c r="C57" s="258"/>
      <c r="D57" s="258"/>
      <c r="E57" s="259"/>
    </row>
    <row r="58" spans="1:5">
      <c r="A58" s="617" t="s">
        <v>27</v>
      </c>
      <c r="B58" s="257" t="s">
        <v>394</v>
      </c>
      <c r="C58" s="618"/>
      <c r="D58" s="252"/>
      <c r="E58" s="253"/>
    </row>
    <row r="59" spans="1:5">
      <c r="A59" s="619"/>
      <c r="B59" s="620"/>
      <c r="C59" s="621"/>
      <c r="D59" s="255"/>
      <c r="E59" s="254"/>
    </row>
    <row r="60" spans="1:5" ht="91.9" customHeight="1">
      <c r="A60" s="255"/>
      <c r="B60" s="859" t="s">
        <v>374</v>
      </c>
      <c r="C60" s="859"/>
      <c r="D60" s="859"/>
      <c r="E60" s="859"/>
    </row>
    <row r="61" spans="1:5">
      <c r="A61" s="622"/>
      <c r="B61" s="623" t="s">
        <v>151</v>
      </c>
      <c r="C61" s="326">
        <v>990</v>
      </c>
      <c r="D61" s="255"/>
      <c r="E61" s="254"/>
    </row>
    <row r="62" spans="1:5">
      <c r="A62" s="622"/>
      <c r="B62" s="624" t="s">
        <v>61</v>
      </c>
      <c r="C62" s="326">
        <f>SUM(C61:C61)</f>
        <v>990</v>
      </c>
      <c r="D62" s="255"/>
      <c r="E62" s="254"/>
    </row>
    <row r="63" spans="1:5">
      <c r="A63" s="625"/>
      <c r="B63" s="626" t="s">
        <v>62</v>
      </c>
      <c r="C63" s="392">
        <f>990/40</f>
        <v>24.75</v>
      </c>
      <c r="D63" s="728">
        <v>0</v>
      </c>
      <c r="E63" s="256">
        <f>C63*D63</f>
        <v>0</v>
      </c>
    </row>
    <row r="64" spans="1:5">
      <c r="A64" s="627"/>
      <c r="B64" s="628"/>
      <c r="C64" s="393"/>
      <c r="D64" s="250"/>
      <c r="E64" s="259"/>
    </row>
    <row r="65" spans="1:5">
      <c r="A65" s="617" t="s">
        <v>28</v>
      </c>
      <c r="B65" s="257" t="s">
        <v>365</v>
      </c>
      <c r="C65" s="618"/>
      <c r="D65" s="252"/>
      <c r="E65" s="253"/>
    </row>
    <row r="66" spans="1:5">
      <c r="A66" s="619"/>
      <c r="B66" s="620"/>
      <c r="C66" s="621"/>
      <c r="D66" s="255"/>
      <c r="E66" s="254"/>
    </row>
    <row r="67" spans="1:5">
      <c r="A67" s="604"/>
      <c r="B67" s="605" t="s">
        <v>100</v>
      </c>
      <c r="C67" s="469"/>
      <c r="D67" s="469"/>
      <c r="E67" s="470"/>
    </row>
    <row r="68" spans="1:5" ht="33.75">
      <c r="A68" s="606" t="s">
        <v>146</v>
      </c>
      <c r="B68" s="608" t="s">
        <v>228</v>
      </c>
      <c r="C68" s="612">
        <f>550*3</f>
        <v>1650</v>
      </c>
      <c r="D68" s="724">
        <v>0</v>
      </c>
      <c r="E68" s="254">
        <f>C68*D68</f>
        <v>0</v>
      </c>
    </row>
    <row r="69" spans="1:5">
      <c r="A69" s="610"/>
      <c r="B69" s="495" t="s">
        <v>7</v>
      </c>
      <c r="C69" s="258">
        <f>SUM(C68:C68)</f>
        <v>1650</v>
      </c>
      <c r="D69" s="495"/>
      <c r="E69" s="256">
        <f>SUM(E68:E68)</f>
        <v>0</v>
      </c>
    </row>
    <row r="70" spans="1:5">
      <c r="A70" s="214"/>
      <c r="B70" s="216"/>
      <c r="C70" s="393"/>
      <c r="D70" s="250"/>
      <c r="E70" s="259"/>
    </row>
    <row r="71" spans="1:5" s="176" customFormat="1" ht="15">
      <c r="A71" s="461" t="s">
        <v>43</v>
      </c>
      <c r="B71" s="666" t="s">
        <v>23</v>
      </c>
      <c r="C71" s="461"/>
      <c r="D71" s="461"/>
      <c r="E71" s="461"/>
    </row>
    <row r="72" spans="1:5" s="167" customFormat="1" ht="12">
      <c r="A72" s="211" t="s">
        <v>6</v>
      </c>
      <c r="B72" s="349" t="s">
        <v>18</v>
      </c>
      <c r="C72" s="251" t="s">
        <v>0</v>
      </c>
      <c r="D72" s="251" t="s">
        <v>15</v>
      </c>
      <c r="E72" s="251" t="s">
        <v>5</v>
      </c>
    </row>
    <row r="73" spans="1:5" s="167" customFormat="1" ht="12.75">
      <c r="A73" s="106"/>
      <c r="B73" s="231"/>
      <c r="C73" s="262"/>
      <c r="D73" s="262"/>
      <c r="E73" s="263"/>
    </row>
    <row r="74" spans="1:5" s="167" customFormat="1" ht="36.6" customHeight="1">
      <c r="A74" s="213" t="s">
        <v>262</v>
      </c>
      <c r="B74" s="802" t="s">
        <v>147</v>
      </c>
      <c r="C74" s="795"/>
      <c r="D74" s="795"/>
      <c r="E74" s="795"/>
    </row>
    <row r="75" spans="1:5" s="167" customFormat="1" ht="12">
      <c r="A75" s="216"/>
      <c r="B75" s="779" t="s">
        <v>142</v>
      </c>
      <c r="C75" s="547">
        <f>C69+C46</f>
        <v>2142</v>
      </c>
      <c r="D75" s="498"/>
      <c r="E75" s="412"/>
    </row>
    <row r="76" spans="1:5" s="167" customFormat="1" ht="12">
      <c r="A76" s="216"/>
      <c r="B76" s="779" t="s">
        <v>143</v>
      </c>
      <c r="C76" s="547">
        <f>C52</f>
        <v>102</v>
      </c>
      <c r="D76" s="498"/>
      <c r="E76" s="412"/>
    </row>
    <row r="77" spans="1:5" s="167" customFormat="1" ht="12">
      <c r="A77" s="216"/>
      <c r="B77" s="779" t="s">
        <v>148</v>
      </c>
      <c r="C77" s="547">
        <f>C42</f>
        <v>324</v>
      </c>
      <c r="D77" s="498"/>
      <c r="E77" s="412"/>
    </row>
    <row r="78" spans="1:5" s="167" customFormat="1" ht="12">
      <c r="A78" s="216"/>
      <c r="B78" s="779" t="s">
        <v>152</v>
      </c>
      <c r="C78" s="547">
        <f>C56</f>
        <v>4</v>
      </c>
      <c r="D78" s="498"/>
      <c r="E78" s="412"/>
    </row>
    <row r="79" spans="1:5" s="167" customFormat="1" ht="12">
      <c r="A79" s="216"/>
      <c r="B79" s="779" t="s">
        <v>144</v>
      </c>
      <c r="C79" s="547">
        <f>C30*2</f>
        <v>10</v>
      </c>
      <c r="D79" s="780"/>
      <c r="E79" s="478"/>
    </row>
    <row r="80" spans="1:5" s="167" customFormat="1" ht="15" customHeight="1">
      <c r="A80" s="16"/>
      <c r="B80" s="781" t="s">
        <v>145</v>
      </c>
      <c r="C80" s="554">
        <f>C79+C77+C76+C75+C78</f>
        <v>2582</v>
      </c>
      <c r="D80" s="725">
        <v>0</v>
      </c>
      <c r="E80" s="782">
        <f>C80*D80</f>
        <v>0</v>
      </c>
    </row>
    <row r="81" spans="1:6" s="167" customFormat="1" ht="56.25">
      <c r="A81" s="213" t="s">
        <v>263</v>
      </c>
      <c r="B81" s="783" t="s">
        <v>235</v>
      </c>
      <c r="C81" s="783"/>
      <c r="D81" s="783"/>
      <c r="E81" s="783"/>
    </row>
    <row r="82" spans="1:6" s="167" customFormat="1" ht="12">
      <c r="A82" s="236"/>
      <c r="B82" s="237" t="s">
        <v>1</v>
      </c>
      <c r="C82" s="479">
        <v>9</v>
      </c>
      <c r="D82" s="265"/>
      <c r="E82" s="266"/>
    </row>
    <row r="83" spans="1:6" s="167" customFormat="1" ht="12">
      <c r="A83" s="216"/>
      <c r="B83" s="237" t="s">
        <v>32</v>
      </c>
      <c r="C83" s="327">
        <f>C82*3</f>
        <v>27</v>
      </c>
      <c r="D83" s="737">
        <v>0</v>
      </c>
      <c r="E83" s="266">
        <f>D83*C83</f>
        <v>0</v>
      </c>
    </row>
    <row r="84" spans="1:6">
      <c r="A84" s="216"/>
      <c r="B84" s="216"/>
      <c r="C84" s="269"/>
      <c r="D84" s="269"/>
      <c r="E84" s="254"/>
    </row>
    <row r="85" spans="1:6" s="167" customFormat="1" ht="27" customHeight="1">
      <c r="A85" s="213" t="s">
        <v>264</v>
      </c>
      <c r="B85" s="792" t="s">
        <v>65</v>
      </c>
      <c r="C85" s="792"/>
      <c r="D85" s="792"/>
      <c r="E85" s="792"/>
    </row>
    <row r="86" spans="1:6" s="167" customFormat="1" ht="12">
      <c r="A86" s="213"/>
      <c r="B86" s="499" t="s">
        <v>31</v>
      </c>
      <c r="C86" s="269">
        <f>C82</f>
        <v>9</v>
      </c>
      <c r="D86" s="269"/>
      <c r="E86" s="254"/>
    </row>
    <row r="87" spans="1:6" s="167" customFormat="1" ht="12">
      <c r="A87" s="237"/>
      <c r="B87" s="237" t="s">
        <v>8</v>
      </c>
      <c r="C87" s="329">
        <v>1</v>
      </c>
      <c r="D87" s="728">
        <v>0</v>
      </c>
      <c r="E87" s="270">
        <f>D87*C87</f>
        <v>0</v>
      </c>
    </row>
    <row r="88" spans="1:6" s="167" customFormat="1" ht="12">
      <c r="A88" s="213"/>
      <c r="B88" s="216"/>
      <c r="C88" s="250"/>
      <c r="D88" s="250"/>
      <c r="E88" s="271"/>
      <c r="F88" s="166"/>
    </row>
    <row r="89" spans="1:6" s="167" customFormat="1" ht="157.5">
      <c r="A89" s="213" t="s">
        <v>265</v>
      </c>
      <c r="B89" s="787" t="s">
        <v>358</v>
      </c>
      <c r="C89" s="787"/>
      <c r="D89" s="787"/>
      <c r="E89" s="787"/>
    </row>
    <row r="90" spans="1:6" s="167" customFormat="1" ht="12">
      <c r="A90" s="354"/>
      <c r="B90" s="237" t="s">
        <v>1</v>
      </c>
      <c r="C90" s="330">
        <f>C30</f>
        <v>5</v>
      </c>
      <c r="D90" s="728">
        <v>0</v>
      </c>
      <c r="E90" s="270">
        <f>D90*C90</f>
        <v>0</v>
      </c>
    </row>
    <row r="91" spans="1:6" s="167" customFormat="1" ht="12">
      <c r="A91" s="629"/>
      <c r="B91" s="216"/>
      <c r="C91" s="325"/>
      <c r="D91" s="255"/>
      <c r="E91" s="271"/>
    </row>
    <row r="92" spans="1:6" s="167" customFormat="1" ht="67.5">
      <c r="A92" s="218" t="s">
        <v>266</v>
      </c>
      <c r="B92" s="797" t="s">
        <v>361</v>
      </c>
      <c r="C92" s="799"/>
      <c r="D92" s="799"/>
      <c r="E92" s="590"/>
    </row>
    <row r="93" spans="1:6" s="167" customFormat="1" ht="12">
      <c r="A93" s="218"/>
      <c r="B93" s="354" t="s">
        <v>145</v>
      </c>
      <c r="C93" s="330">
        <f>C30</f>
        <v>5</v>
      </c>
      <c r="D93" s="747">
        <v>0</v>
      </c>
      <c r="E93" s="266">
        <f>D93*C93</f>
        <v>0</v>
      </c>
    </row>
    <row r="94" spans="1:6" s="167" customFormat="1" ht="12">
      <c r="A94" s="218"/>
      <c r="B94" s="588"/>
      <c r="C94" s="325"/>
      <c r="D94" s="524"/>
      <c r="E94" s="254"/>
    </row>
    <row r="95" spans="1:6" s="167" customFormat="1" ht="78.75">
      <c r="A95" s="218" t="s">
        <v>267</v>
      </c>
      <c r="B95" s="799" t="s">
        <v>177</v>
      </c>
      <c r="C95" s="799"/>
      <c r="D95" s="799"/>
      <c r="E95" s="590"/>
    </row>
    <row r="96" spans="1:6" s="167" customFormat="1" ht="12">
      <c r="A96" s="218"/>
      <c r="B96" s="354" t="s">
        <v>145</v>
      </c>
      <c r="C96" s="330">
        <f>C30</f>
        <v>5</v>
      </c>
      <c r="D96" s="747">
        <v>0</v>
      </c>
      <c r="E96" s="266">
        <f>D96*C96</f>
        <v>0</v>
      </c>
    </row>
    <row r="97" spans="1:6" s="167" customFormat="1" ht="12">
      <c r="A97" s="218"/>
      <c r="B97" s="588"/>
      <c r="C97" s="325"/>
      <c r="D97" s="524"/>
      <c r="E97" s="254"/>
    </row>
    <row r="98" spans="1:6" s="167" customFormat="1" ht="112.5">
      <c r="A98" s="218" t="s">
        <v>268</v>
      </c>
      <c r="B98" s="797" t="s">
        <v>359</v>
      </c>
      <c r="C98" s="799"/>
      <c r="D98" s="799"/>
      <c r="E98" s="590"/>
    </row>
    <row r="99" spans="1:6" s="167" customFormat="1" ht="12">
      <c r="A99" s="218"/>
      <c r="B99" s="354" t="s">
        <v>20</v>
      </c>
      <c r="C99" s="330">
        <f>5*2.5</f>
        <v>12.5</v>
      </c>
      <c r="D99" s="747">
        <v>0</v>
      </c>
      <c r="E99" s="266">
        <f>D99*C99</f>
        <v>0</v>
      </c>
    </row>
    <row r="100" spans="1:6" s="167" customFormat="1" ht="12">
      <c r="A100" s="218"/>
      <c r="B100" s="588"/>
      <c r="C100" s="325"/>
      <c r="D100" s="524"/>
      <c r="E100" s="254"/>
    </row>
    <row r="101" spans="1:6" s="167" customFormat="1" ht="90">
      <c r="A101" s="218" t="s">
        <v>269</v>
      </c>
      <c r="B101" s="800" t="s">
        <v>307</v>
      </c>
      <c r="C101" s="800"/>
      <c r="D101" s="800"/>
      <c r="E101" s="590"/>
    </row>
    <row r="102" spans="1:6" s="167" customFormat="1" ht="12">
      <c r="A102" s="218"/>
      <c r="B102" s="354" t="s">
        <v>145</v>
      </c>
      <c r="C102" s="330">
        <v>1</v>
      </c>
      <c r="D102" s="747">
        <v>0</v>
      </c>
      <c r="E102" s="266">
        <f>D102*C102</f>
        <v>0</v>
      </c>
    </row>
    <row r="103" spans="1:6" s="167" customFormat="1" ht="12">
      <c r="A103" s="218"/>
      <c r="B103" s="588"/>
      <c r="C103" s="339"/>
      <c r="D103" s="339"/>
      <c r="E103" s="478"/>
    </row>
    <row r="104" spans="1:6" s="630" customFormat="1" ht="157.5">
      <c r="A104" s="218" t="s">
        <v>270</v>
      </c>
      <c r="B104" s="786" t="s">
        <v>393</v>
      </c>
      <c r="C104" s="786"/>
      <c r="D104" s="786"/>
      <c r="E104" s="786"/>
    </row>
    <row r="105" spans="1:6" s="167" customFormat="1" ht="24">
      <c r="A105" s="213"/>
      <c r="B105" s="631" t="s">
        <v>231</v>
      </c>
      <c r="C105" s="591">
        <v>164</v>
      </c>
      <c r="D105" s="728">
        <v>0</v>
      </c>
      <c r="E105" s="261">
        <f>D105*C105</f>
        <v>0</v>
      </c>
    </row>
    <row r="106" spans="1:6" s="167" customFormat="1" ht="12">
      <c r="A106" s="213"/>
      <c r="B106" s="632"/>
      <c r="C106" s="591"/>
      <c r="D106" s="471"/>
      <c r="E106" s="250"/>
    </row>
    <row r="107" spans="1:6" s="167" customFormat="1" ht="102.75">
      <c r="A107" s="213" t="s">
        <v>271</v>
      </c>
      <c r="B107" s="787" t="s">
        <v>356</v>
      </c>
      <c r="C107" s="787"/>
      <c r="D107" s="787"/>
      <c r="E107" s="787"/>
      <c r="F107" s="166"/>
    </row>
    <row r="108" spans="1:6" s="167" customFormat="1" ht="12">
      <c r="A108" s="216"/>
      <c r="B108" s="237" t="s">
        <v>141</v>
      </c>
      <c r="C108" s="593">
        <f>164*0.05*1000</f>
        <v>8200.0000000000018</v>
      </c>
      <c r="D108" s="738">
        <v>0</v>
      </c>
      <c r="E108" s="480">
        <f>D108*C108</f>
        <v>0</v>
      </c>
    </row>
    <row r="109" spans="1:6" s="7" customFormat="1">
      <c r="A109" s="218"/>
      <c r="B109" s="588"/>
      <c r="C109" s="589"/>
      <c r="D109" s="255"/>
      <c r="E109" s="255"/>
    </row>
    <row r="110" spans="1:6" s="7" customFormat="1" ht="123.75">
      <c r="A110" s="213" t="s">
        <v>272</v>
      </c>
      <c r="B110" s="786" t="s">
        <v>233</v>
      </c>
      <c r="C110" s="786"/>
      <c r="D110" s="786"/>
      <c r="E110" s="786"/>
    </row>
    <row r="111" spans="1:6" s="7" customFormat="1" ht="24">
      <c r="A111" s="218"/>
      <c r="B111" s="354" t="s">
        <v>232</v>
      </c>
      <c r="C111" s="330">
        <v>558</v>
      </c>
      <c r="D111" s="748">
        <v>0</v>
      </c>
      <c r="E111" s="633">
        <f>D111*C111</f>
        <v>0</v>
      </c>
    </row>
    <row r="112" spans="1:6" s="7" customFormat="1" ht="13.15" customHeight="1">
      <c r="A112" s="218"/>
      <c r="B112" s="588"/>
      <c r="C112" s="589"/>
    </row>
    <row r="113" spans="1:5" s="7" customFormat="1" ht="69">
      <c r="A113" s="218" t="s">
        <v>273</v>
      </c>
      <c r="B113" s="797" t="s">
        <v>357</v>
      </c>
      <c r="C113" s="793"/>
      <c r="D113" s="793"/>
      <c r="E113" s="793"/>
    </row>
    <row r="114" spans="1:5" s="7" customFormat="1" ht="13.15" customHeight="1">
      <c r="A114" s="218"/>
      <c r="B114" s="354" t="s">
        <v>234</v>
      </c>
      <c r="C114" s="272">
        <v>2.5</v>
      </c>
      <c r="D114" s="728">
        <v>0</v>
      </c>
      <c r="E114" s="266">
        <f>D114*C114</f>
        <v>0</v>
      </c>
    </row>
    <row r="115" spans="1:5" s="7" customFormat="1" ht="13.15" customHeight="1">
      <c r="A115" s="218"/>
      <c r="B115" s="635"/>
      <c r="C115" s="589"/>
      <c r="D115" s="158"/>
    </row>
    <row r="116" spans="1:5" ht="14.25" customHeight="1">
      <c r="A116" s="509"/>
      <c r="B116" s="441"/>
      <c r="C116" s="636"/>
      <c r="D116" s="637" t="s">
        <v>61</v>
      </c>
      <c r="E116" s="638">
        <f>E114+E111+E108+E105+E102+E99+E96+E93+E90+E87+E83+E80</f>
        <v>0</v>
      </c>
    </row>
    <row r="117" spans="1:5">
      <c r="A117" s="463"/>
      <c r="B117" s="463"/>
      <c r="C117" s="463"/>
      <c r="D117" s="463"/>
      <c r="E117" s="463"/>
    </row>
    <row r="118" spans="1:5" ht="15">
      <c r="A118" s="380" t="s">
        <v>274</v>
      </c>
      <c r="B118" s="836" t="s">
        <v>159</v>
      </c>
      <c r="C118" s="836"/>
      <c r="D118" s="381"/>
      <c r="E118" s="382"/>
    </row>
    <row r="119" spans="1:5" ht="16.5" customHeight="1">
      <c r="A119" s="211" t="s">
        <v>6</v>
      </c>
      <c r="B119" s="349" t="s">
        <v>18</v>
      </c>
      <c r="C119" s="251" t="s">
        <v>0</v>
      </c>
      <c r="D119" s="251" t="s">
        <v>15</v>
      </c>
      <c r="E119" s="251" t="s">
        <v>5</v>
      </c>
    </row>
    <row r="120" spans="1:5">
      <c r="A120" s="212"/>
      <c r="B120" s="356"/>
      <c r="C120" s="334"/>
      <c r="D120" s="277"/>
      <c r="E120" s="277"/>
    </row>
    <row r="121" spans="1:5" ht="157.5">
      <c r="A121" s="408" t="s">
        <v>259</v>
      </c>
      <c r="B121" s="790" t="s">
        <v>202</v>
      </c>
      <c r="C121" s="790"/>
      <c r="D121" s="790"/>
      <c r="E121" s="790"/>
    </row>
    <row r="122" spans="1:5" ht="13.5" customHeight="1">
      <c r="A122" s="529"/>
      <c r="B122" s="357" t="s">
        <v>1</v>
      </c>
      <c r="C122" s="530">
        <f>C42</f>
        <v>324</v>
      </c>
      <c r="D122" s="723">
        <v>0</v>
      </c>
      <c r="E122" s="278">
        <f>C122*D122</f>
        <v>0</v>
      </c>
    </row>
    <row r="123" spans="1:5" ht="17.25" customHeight="1">
      <c r="A123" s="212"/>
      <c r="B123" s="356"/>
      <c r="C123" s="334"/>
      <c r="D123" s="277"/>
      <c r="E123" s="277"/>
    </row>
    <row r="124" spans="1:5" ht="191.25">
      <c r="A124" s="408" t="s">
        <v>260</v>
      </c>
      <c r="B124" s="790" t="s">
        <v>236</v>
      </c>
      <c r="C124" s="790"/>
      <c r="D124" s="790"/>
      <c r="E124" s="790"/>
    </row>
    <row r="125" spans="1:5" s="167" customFormat="1" ht="12">
      <c r="A125" s="529"/>
      <c r="B125" s="357" t="s">
        <v>1</v>
      </c>
      <c r="C125" s="530">
        <f>C52+C46+C56+C69</f>
        <v>2248</v>
      </c>
      <c r="D125" s="723">
        <v>0</v>
      </c>
      <c r="E125" s="278">
        <f>C125*D125</f>
        <v>0</v>
      </c>
    </row>
    <row r="126" spans="1:5" s="167" customFormat="1" ht="12">
      <c r="A126" s="531"/>
      <c r="B126" s="359"/>
      <c r="C126" s="532"/>
      <c r="D126" s="279"/>
      <c r="E126" s="279"/>
    </row>
    <row r="127" spans="1:5" s="167" customFormat="1" ht="191.25">
      <c r="A127" s="408" t="s">
        <v>261</v>
      </c>
      <c r="B127" s="801" t="s">
        <v>201</v>
      </c>
      <c r="C127" s="801"/>
      <c r="D127" s="801"/>
      <c r="E127" s="801"/>
    </row>
    <row r="128" spans="1:5" s="167" customFormat="1" ht="12">
      <c r="A128" s="212"/>
      <c r="B128" s="377" t="s">
        <v>1</v>
      </c>
      <c r="C128" s="516">
        <f>C30</f>
        <v>5</v>
      </c>
      <c r="D128" s="762">
        <v>0</v>
      </c>
      <c r="E128" s="277">
        <f>C128*D128</f>
        <v>0</v>
      </c>
    </row>
    <row r="129" spans="1:5" s="167" customFormat="1" ht="12">
      <c r="A129" s="531"/>
      <c r="B129" s="359"/>
      <c r="C129" s="532"/>
      <c r="D129" s="279"/>
      <c r="E129" s="279"/>
    </row>
    <row r="130" spans="1:5" s="167" customFormat="1" ht="12">
      <c r="A130" s="212"/>
      <c r="B130" s="517"/>
      <c r="C130" s="517"/>
      <c r="D130" s="676" t="s">
        <v>61</v>
      </c>
      <c r="E130" s="677">
        <f>E128+E125+E122</f>
        <v>0</v>
      </c>
    </row>
    <row r="131" spans="1:5" s="167" customFormat="1" ht="12">
      <c r="A131" s="213"/>
      <c r="B131" s="216"/>
      <c r="C131" s="331"/>
      <c r="D131" s="250"/>
      <c r="E131" s="250"/>
    </row>
    <row r="132" spans="1:5" s="167" customFormat="1" ht="15">
      <c r="A132" s="380" t="s">
        <v>275</v>
      </c>
      <c r="B132" s="836" t="s">
        <v>38</v>
      </c>
      <c r="C132" s="836"/>
      <c r="D132" s="381"/>
      <c r="E132" s="382"/>
    </row>
    <row r="133" spans="1:5" s="167" customFormat="1" ht="12">
      <c r="A133" s="411"/>
      <c r="B133" s="210"/>
      <c r="C133" s="248"/>
      <c r="D133" s="248"/>
      <c r="E133" s="249"/>
    </row>
    <row r="134" spans="1:5" s="167" customFormat="1" ht="12">
      <c r="A134" s="640" t="s">
        <v>37</v>
      </c>
      <c r="B134" s="210"/>
      <c r="C134" s="248"/>
      <c r="D134" s="248"/>
      <c r="E134" s="249"/>
    </row>
    <row r="135" spans="1:5" ht="26.45" customHeight="1">
      <c r="A135" s="834" t="s">
        <v>52</v>
      </c>
      <c r="B135" s="834"/>
      <c r="C135" s="834"/>
      <c r="D135" s="834"/>
      <c r="E135" s="834"/>
    </row>
    <row r="136" spans="1:5">
      <c r="A136" s="834"/>
      <c r="B136" s="834"/>
      <c r="C136" s="834"/>
      <c r="D136" s="834"/>
      <c r="E136" s="834"/>
    </row>
    <row r="137" spans="1:5" ht="13.15" customHeight="1">
      <c r="A137" s="834" t="s">
        <v>51</v>
      </c>
      <c r="B137" s="834"/>
      <c r="C137" s="834"/>
      <c r="D137" s="834"/>
      <c r="E137" s="834"/>
    </row>
    <row r="138" spans="1:5" s="167" customFormat="1" ht="12">
      <c r="A138" s="843"/>
      <c r="B138" s="843"/>
      <c r="C138" s="843"/>
      <c r="D138" s="843"/>
      <c r="E138" s="843"/>
    </row>
    <row r="139" spans="1:5" s="167" customFormat="1" ht="42.75" customHeight="1">
      <c r="A139" s="834" t="s">
        <v>53</v>
      </c>
      <c r="B139" s="834"/>
      <c r="C139" s="834"/>
      <c r="D139" s="834"/>
      <c r="E139" s="834"/>
    </row>
    <row r="140" spans="1:5" s="167" customFormat="1" ht="12">
      <c r="A140" s="842"/>
      <c r="B140" s="842"/>
      <c r="C140" s="842"/>
      <c r="D140" s="842"/>
      <c r="E140" s="842"/>
    </row>
    <row r="141" spans="1:5" s="167" customFormat="1" ht="37.5" customHeight="1">
      <c r="A141" s="841" t="s">
        <v>54</v>
      </c>
      <c r="B141" s="841"/>
      <c r="C141" s="841"/>
      <c r="D141" s="841"/>
      <c r="E141" s="841"/>
    </row>
    <row r="142" spans="1:5" s="167" customFormat="1" ht="12">
      <c r="A142" s="842"/>
      <c r="B142" s="842"/>
      <c r="C142" s="842"/>
      <c r="D142" s="842"/>
      <c r="E142" s="842"/>
    </row>
    <row r="143" spans="1:5" s="167" customFormat="1" ht="43.9" customHeight="1">
      <c r="A143" s="841" t="s">
        <v>55</v>
      </c>
      <c r="B143" s="841"/>
      <c r="C143" s="841"/>
      <c r="D143" s="841"/>
      <c r="E143" s="841"/>
    </row>
    <row r="144" spans="1:5" s="167" customFormat="1" ht="13.5" customHeight="1">
      <c r="A144" s="842"/>
      <c r="B144" s="842"/>
      <c r="C144" s="842"/>
      <c r="D144" s="842"/>
      <c r="E144" s="842"/>
    </row>
    <row r="145" spans="1:6" s="167" customFormat="1" ht="35.450000000000003" customHeight="1">
      <c r="A145" s="841" t="s">
        <v>56</v>
      </c>
      <c r="B145" s="841"/>
      <c r="C145" s="841"/>
      <c r="D145" s="841"/>
      <c r="E145" s="841"/>
    </row>
    <row r="146" spans="1:6" s="167" customFormat="1" ht="12">
      <c r="A146" s="843"/>
      <c r="B146" s="843"/>
      <c r="C146" s="843"/>
      <c r="D146" s="843"/>
      <c r="E146" s="843"/>
    </row>
    <row r="147" spans="1:6" s="167" customFormat="1" ht="152.25" customHeight="1">
      <c r="A147" s="852" t="s">
        <v>237</v>
      </c>
      <c r="B147" s="853"/>
      <c r="C147" s="853"/>
      <c r="D147" s="853"/>
      <c r="E147" s="853"/>
      <c r="F147" s="166"/>
    </row>
    <row r="148" spans="1:6" s="206" customFormat="1" ht="12.75">
      <c r="A148" s="511"/>
      <c r="B148" s="513"/>
      <c r="C148" s="513"/>
      <c r="D148" s="513"/>
      <c r="E148" s="513"/>
      <c r="F148" s="205"/>
    </row>
    <row r="149" spans="1:6" s="167" customFormat="1" ht="102.6" customHeight="1">
      <c r="A149" s="841" t="s">
        <v>204</v>
      </c>
      <c r="B149" s="854"/>
      <c r="C149" s="854"/>
      <c r="D149" s="854"/>
      <c r="E149" s="854"/>
    </row>
    <row r="150" spans="1:6" s="176" customFormat="1" ht="12">
      <c r="A150" s="843"/>
      <c r="B150" s="843"/>
      <c r="C150" s="843"/>
      <c r="D150" s="843"/>
      <c r="E150" s="843"/>
    </row>
    <row r="151" spans="1:6" s="176" customFormat="1" ht="15">
      <c r="A151" s="380" t="s">
        <v>276</v>
      </c>
      <c r="B151" s="836" t="s">
        <v>24</v>
      </c>
      <c r="C151" s="836"/>
      <c r="D151" s="381"/>
      <c r="E151" s="382"/>
    </row>
    <row r="152" spans="1:6" s="167" customFormat="1" ht="12">
      <c r="A152" s="217"/>
      <c r="B152" s="355"/>
      <c r="C152" s="332"/>
      <c r="D152" s="273"/>
      <c r="E152" s="274"/>
    </row>
    <row r="153" spans="1:6">
      <c r="A153" s="375"/>
      <c r="B153" s="207" t="s">
        <v>30</v>
      </c>
      <c r="C153" s="335"/>
      <c r="D153" s="280"/>
      <c r="E153" s="281"/>
    </row>
    <row r="154" spans="1:6" s="167" customFormat="1" ht="12">
      <c r="A154" s="211" t="s">
        <v>6</v>
      </c>
      <c r="B154" s="349" t="s">
        <v>18</v>
      </c>
      <c r="C154" s="251" t="s">
        <v>0</v>
      </c>
      <c r="D154" s="251" t="s">
        <v>15</v>
      </c>
      <c r="E154" s="251" t="s">
        <v>5</v>
      </c>
    </row>
    <row r="155" spans="1:6" s="167" customFormat="1" ht="12">
      <c r="A155" s="212"/>
      <c r="B155" s="213"/>
      <c r="C155" s="275"/>
      <c r="D155" s="275"/>
      <c r="E155" s="275"/>
      <c r="F155" s="166"/>
    </row>
    <row r="156" spans="1:6" s="167" customFormat="1" ht="56.25">
      <c r="A156" s="376" t="s">
        <v>252</v>
      </c>
      <c r="B156" s="784" t="s">
        <v>35</v>
      </c>
      <c r="C156" s="784"/>
      <c r="D156" s="784"/>
      <c r="E156" s="784"/>
    </row>
    <row r="157" spans="1:6" s="167" customFormat="1" ht="12.75">
      <c r="A157" s="639"/>
      <c r="B157" s="357" t="s">
        <v>242</v>
      </c>
      <c r="C157" s="336">
        <v>990</v>
      </c>
      <c r="D157" s="723">
        <v>0</v>
      </c>
      <c r="E157" s="648">
        <f>C157*D157</f>
        <v>0</v>
      </c>
    </row>
    <row r="158" spans="1:6" s="167" customFormat="1" ht="12">
      <c r="A158" s="213"/>
      <c r="B158" s="358"/>
      <c r="C158" s="282"/>
      <c r="D158" s="282"/>
      <c r="E158" s="271"/>
    </row>
    <row r="159" spans="1:6" s="167" customFormat="1" ht="12.75">
      <c r="A159" s="208"/>
      <c r="B159" s="207" t="s">
        <v>19</v>
      </c>
      <c r="C159" s="335"/>
      <c r="D159" s="280"/>
      <c r="E159" s="281"/>
      <c r="F159" s="174"/>
    </row>
    <row r="160" spans="1:6" s="167" customFormat="1" ht="12">
      <c r="A160" s="211" t="s">
        <v>6</v>
      </c>
      <c r="B160" s="349" t="s">
        <v>18</v>
      </c>
      <c r="C160" s="251" t="s">
        <v>0</v>
      </c>
      <c r="D160" s="251" t="s">
        <v>15</v>
      </c>
      <c r="E160" s="251" t="s">
        <v>5</v>
      </c>
      <c r="F160" s="174"/>
    </row>
    <row r="161" spans="1:5" s="167" customFormat="1" ht="12">
      <c r="A161" s="235"/>
      <c r="B161" s="213"/>
      <c r="C161" s="275"/>
      <c r="D161" s="275"/>
      <c r="E161" s="275"/>
    </row>
    <row r="162" spans="1:5" ht="135">
      <c r="A162" s="376" t="s">
        <v>253</v>
      </c>
      <c r="B162" s="790" t="s">
        <v>243</v>
      </c>
      <c r="C162" s="790"/>
      <c r="D162" s="790"/>
      <c r="E162" s="790"/>
    </row>
    <row r="163" spans="1:5">
      <c r="A163" s="386"/>
      <c r="B163" s="357" t="s">
        <v>1</v>
      </c>
      <c r="C163" s="336">
        <f>C69+C56+C52+C46+C42</f>
        <v>2572</v>
      </c>
      <c r="D163" s="723">
        <v>0</v>
      </c>
      <c r="E163" s="278">
        <f>C163*D163</f>
        <v>0</v>
      </c>
    </row>
    <row r="164" spans="1:5" s="167" customFormat="1" ht="12">
      <c r="A164" s="386"/>
      <c r="B164" s="359"/>
      <c r="C164" s="248"/>
      <c r="D164" s="277"/>
      <c r="E164" s="277"/>
    </row>
    <row r="165" spans="1:5" s="167" customFormat="1" ht="157.5">
      <c r="A165" s="384" t="s">
        <v>254</v>
      </c>
      <c r="B165" s="791" t="s">
        <v>244</v>
      </c>
      <c r="C165" s="791"/>
      <c r="D165" s="791"/>
      <c r="E165" s="791"/>
    </row>
    <row r="166" spans="1:5" s="167" customFormat="1" ht="12">
      <c r="A166" s="376"/>
      <c r="B166" s="377" t="s">
        <v>1</v>
      </c>
      <c r="C166" s="649">
        <v>5</v>
      </c>
      <c r="D166" s="763">
        <v>0</v>
      </c>
      <c r="E166" s="651">
        <f>C166*D166</f>
        <v>0</v>
      </c>
    </row>
    <row r="167" spans="1:5" s="167" customFormat="1" ht="12">
      <c r="A167" s="376"/>
      <c r="B167" s="377"/>
      <c r="C167" s="650"/>
      <c r="D167" s="534"/>
      <c r="E167" s="534"/>
    </row>
    <row r="168" spans="1:5" s="167" customFormat="1" ht="12">
      <c r="A168" s="376"/>
      <c r="B168" s="600"/>
      <c r="C168" s="599"/>
      <c r="D168" s="680" t="s">
        <v>61</v>
      </c>
      <c r="E168" s="680">
        <f>SUM(E157,E163,E166)</f>
        <v>0</v>
      </c>
    </row>
    <row r="169" spans="1:5" s="675" customFormat="1" ht="12.75">
      <c r="A169" s="672"/>
      <c r="B169" s="858"/>
      <c r="C169" s="858"/>
      <c r="D169" s="673"/>
      <c r="E169" s="674"/>
    </row>
    <row r="170" spans="1:5" ht="15">
      <c r="A170" s="380" t="s">
        <v>277</v>
      </c>
      <c r="B170" s="836" t="s">
        <v>25</v>
      </c>
      <c r="C170" s="836"/>
      <c r="D170" s="381"/>
      <c r="E170" s="382"/>
    </row>
    <row r="171" spans="1:5" s="167" customFormat="1" ht="35.25" customHeight="1">
      <c r="A171" s="216"/>
      <c r="B171" s="216"/>
      <c r="C171" s="337"/>
      <c r="D171" s="250"/>
      <c r="E171" s="271"/>
    </row>
    <row r="172" spans="1:5" s="167" customFormat="1" ht="78.75">
      <c r="A172" s="218" t="s">
        <v>255</v>
      </c>
      <c r="B172" s="783" t="s">
        <v>206</v>
      </c>
      <c r="C172" s="783"/>
      <c r="D172" s="783"/>
      <c r="E172" s="783"/>
    </row>
    <row r="173" spans="1:5" s="167" customFormat="1" ht="12">
      <c r="A173" s="391"/>
      <c r="B173" s="237" t="s">
        <v>2</v>
      </c>
      <c r="C173" s="327">
        <v>30</v>
      </c>
      <c r="D173" s="728">
        <v>0</v>
      </c>
      <c r="E173" s="270">
        <f>D173*C173</f>
        <v>0</v>
      </c>
    </row>
    <row r="174" spans="1:5" s="167" customFormat="1" ht="12">
      <c r="A174" s="361"/>
      <c r="B174" s="216"/>
      <c r="C174" s="269"/>
      <c r="D174" s="255"/>
      <c r="E174" s="271"/>
    </row>
    <row r="175" spans="1:5" s="167" customFormat="1" ht="90">
      <c r="A175" s="218" t="s">
        <v>256</v>
      </c>
      <c r="B175" s="783" t="s">
        <v>408</v>
      </c>
      <c r="C175" s="783"/>
      <c r="D175" s="783"/>
      <c r="E175" s="783"/>
    </row>
    <row r="176" spans="1:5" s="167" customFormat="1" ht="33.75">
      <c r="A176" s="218"/>
      <c r="B176" s="809" t="s">
        <v>411</v>
      </c>
      <c r="C176" s="792"/>
      <c r="D176" s="792"/>
      <c r="E176" s="792"/>
    </row>
    <row r="177" spans="1:13" s="167" customFormat="1" ht="12">
      <c r="A177" s="391"/>
      <c r="B177" s="237" t="s">
        <v>76</v>
      </c>
      <c r="C177" s="327">
        <v>1</v>
      </c>
      <c r="D177" s="728">
        <v>0</v>
      </c>
      <c r="E177" s="270">
        <f>D177*C177</f>
        <v>0</v>
      </c>
    </row>
    <row r="178" spans="1:13" s="167" customFormat="1" ht="12">
      <c r="A178" s="361"/>
      <c r="B178" s="216"/>
      <c r="C178" s="269"/>
      <c r="D178" s="250"/>
      <c r="E178" s="271"/>
    </row>
    <row r="179" spans="1:13" s="167" customFormat="1" ht="168.75">
      <c r="A179" s="218" t="s">
        <v>257</v>
      </c>
      <c r="B179" s="792" t="s">
        <v>238</v>
      </c>
      <c r="C179" s="792"/>
      <c r="D179" s="792"/>
      <c r="E179" s="792"/>
    </row>
    <row r="180" spans="1:13" s="167" customFormat="1" ht="90">
      <c r="A180" s="218"/>
      <c r="B180" s="809" t="s">
        <v>416</v>
      </c>
      <c r="C180" s="792"/>
      <c r="D180" s="792"/>
      <c r="E180" s="792"/>
    </row>
    <row r="181" spans="1:13" s="167" customFormat="1" ht="12">
      <c r="A181" s="811"/>
      <c r="B181" s="488" t="s">
        <v>76</v>
      </c>
      <c r="C181" s="812">
        <v>1</v>
      </c>
      <c r="D181" s="813">
        <v>0</v>
      </c>
      <c r="E181" s="540">
        <f>D181*C181</f>
        <v>0</v>
      </c>
      <c r="F181" s="183"/>
      <c r="G181" s="183"/>
    </row>
    <row r="182" spans="1:13" s="167" customFormat="1" ht="12">
      <c r="A182" s="398"/>
      <c r="B182" s="399"/>
      <c r="C182" s="400"/>
      <c r="D182" s="401" t="s">
        <v>61</v>
      </c>
      <c r="E182" s="402">
        <f>SUM(E173,E177,E181)</f>
        <v>0</v>
      </c>
    </row>
    <row r="183" spans="1:13" s="167" customFormat="1" ht="12">
      <c r="A183" s="219"/>
      <c r="B183" s="360"/>
      <c r="C183" s="250"/>
      <c r="D183" s="394"/>
      <c r="E183" s="397"/>
    </row>
    <row r="184" spans="1:13" s="167" customFormat="1" ht="12">
      <c r="A184" s="657"/>
      <c r="B184" s="658"/>
      <c r="C184" s="252"/>
      <c r="D184" s="660" t="s">
        <v>248</v>
      </c>
      <c r="E184" s="659">
        <f>E168+E116+E130+E69+E63+E56+E52+E46+E42+E30+E182</f>
        <v>0</v>
      </c>
    </row>
    <row r="185" spans="1:13" s="167" customFormat="1" ht="12">
      <c r="A185" s="220"/>
      <c r="B185" s="216"/>
      <c r="C185" s="250"/>
      <c r="D185" s="250"/>
      <c r="E185" s="250"/>
    </row>
    <row r="186" spans="1:13" s="167" customFormat="1" ht="12">
      <c r="A186" s="221"/>
      <c r="B186" s="765" t="s">
        <v>181</v>
      </c>
      <c r="C186" s="766"/>
      <c r="D186" s="766"/>
      <c r="E186" s="767">
        <f>E184</f>
        <v>0</v>
      </c>
    </row>
    <row r="187" spans="1:13" s="167" customFormat="1" ht="12">
      <c r="A187" s="221"/>
      <c r="B187" s="361"/>
      <c r="C187" s="283"/>
      <c r="D187" s="283"/>
      <c r="E187" s="284"/>
      <c r="F187" s="184"/>
      <c r="G187" s="184"/>
      <c r="H187" s="161"/>
      <c r="I187" s="187"/>
      <c r="J187" s="184"/>
      <c r="K187" s="184"/>
      <c r="L187" s="184"/>
      <c r="M187" s="184"/>
    </row>
    <row r="188" spans="1:13" s="167" customFormat="1" ht="12">
      <c r="A188" s="821"/>
      <c r="B188" s="822" t="s">
        <v>426</v>
      </c>
      <c r="C188" s="823"/>
      <c r="D188" s="823"/>
      <c r="E188" s="824"/>
      <c r="F188" s="184"/>
      <c r="G188" s="184"/>
      <c r="H188" s="161"/>
      <c r="I188" s="187"/>
      <c r="J188" s="184"/>
      <c r="K188" s="184"/>
      <c r="L188" s="184"/>
      <c r="M188" s="184"/>
    </row>
    <row r="189" spans="1:13" s="167" customFormat="1" ht="12">
      <c r="A189" s="221"/>
      <c r="B189" s="361"/>
      <c r="C189" s="283"/>
      <c r="D189" s="283"/>
      <c r="E189" s="284"/>
      <c r="F189" s="185"/>
      <c r="G189" s="185"/>
      <c r="H189" s="185"/>
      <c r="I189" s="185"/>
      <c r="J189" s="184"/>
      <c r="K189" s="184"/>
      <c r="L189" s="184"/>
      <c r="M189" s="188"/>
    </row>
    <row r="190" spans="1:13" s="167" customFormat="1" ht="56.25">
      <c r="A190" s="708" t="s">
        <v>258</v>
      </c>
      <c r="B190" s="830" t="s">
        <v>431</v>
      </c>
      <c r="C190" s="792"/>
      <c r="D190" s="792"/>
      <c r="E190" s="792"/>
      <c r="F190" s="184"/>
      <c r="G190" s="184"/>
      <c r="H190" s="184"/>
      <c r="I190" s="184"/>
      <c r="J190" s="184"/>
      <c r="K190" s="184"/>
      <c r="L190" s="184"/>
      <c r="M190" s="184"/>
    </row>
    <row r="191" spans="1:13" s="167" customFormat="1" ht="90">
      <c r="A191" s="218"/>
      <c r="B191" s="809" t="s">
        <v>417</v>
      </c>
      <c r="C191" s="792"/>
      <c r="D191" s="792"/>
      <c r="E191" s="792"/>
      <c r="F191" s="185"/>
      <c r="G191" s="185"/>
      <c r="H191" s="185"/>
      <c r="I191" s="184"/>
      <c r="J191" s="184"/>
      <c r="K191" s="184"/>
      <c r="L191" s="184"/>
      <c r="M191" s="188"/>
    </row>
    <row r="192" spans="1:13" s="167" customFormat="1" ht="12">
      <c r="A192" s="487"/>
      <c r="B192" s="488" t="s">
        <v>76</v>
      </c>
      <c r="C192" s="814">
        <v>1</v>
      </c>
      <c r="D192" s="813">
        <v>0</v>
      </c>
      <c r="E192" s="540">
        <f>D192*C192</f>
        <v>0</v>
      </c>
      <c r="F192" s="184"/>
      <c r="G192" s="184"/>
      <c r="H192" s="184"/>
      <c r="I192" s="184"/>
      <c r="J192" s="184"/>
      <c r="K192" s="184"/>
      <c r="L192" s="184"/>
      <c r="M192" s="184"/>
    </row>
    <row r="193" spans="1:13" s="167" customFormat="1" ht="12">
      <c r="A193" s="222"/>
      <c r="B193" s="362"/>
      <c r="C193" s="338"/>
      <c r="D193" s="285"/>
      <c r="E193" s="286"/>
      <c r="F193" s="184"/>
      <c r="G193" s="184"/>
      <c r="H193" s="184"/>
      <c r="I193" s="184"/>
      <c r="J193" s="184"/>
      <c r="K193" s="184"/>
      <c r="L193" s="184"/>
      <c r="M193" s="189"/>
    </row>
    <row r="194" spans="1:13" s="167" customFormat="1" ht="12.75">
      <c r="A194" s="218"/>
      <c r="B194" s="658"/>
      <c r="C194" s="252"/>
      <c r="D194" s="660" t="s">
        <v>427</v>
      </c>
      <c r="E194" s="659">
        <f>SUM(E192)</f>
        <v>0</v>
      </c>
      <c r="F194" s="190"/>
      <c r="G194" s="184"/>
      <c r="H194" s="191"/>
      <c r="I194" s="191"/>
      <c r="J194" s="192"/>
      <c r="K194" s="184"/>
      <c r="L194" s="184"/>
      <c r="M194" s="190"/>
    </row>
    <row r="195" spans="1:13" s="167" customFormat="1" ht="12.75">
      <c r="A195" s="218"/>
      <c r="B195" s="223"/>
      <c r="C195" s="325"/>
      <c r="D195" s="255"/>
      <c r="E195" s="255"/>
      <c r="F195" s="190"/>
      <c r="G195" s="184"/>
      <c r="H195" s="191"/>
      <c r="I195" s="191"/>
      <c r="J195" s="192"/>
      <c r="K195" s="184"/>
      <c r="L195" s="184"/>
      <c r="M195" s="190"/>
    </row>
    <row r="196" spans="1:13" s="167" customFormat="1" ht="12.75">
      <c r="A196" s="218"/>
      <c r="B196" s="363"/>
      <c r="C196" s="255"/>
      <c r="D196" s="287"/>
      <c r="E196" s="254"/>
      <c r="F196" s="190"/>
      <c r="G196" s="184"/>
      <c r="H196" s="184"/>
      <c r="I196" s="184"/>
      <c r="J196" s="184"/>
      <c r="K196" s="184"/>
      <c r="L196" s="184"/>
      <c r="M196" s="184"/>
    </row>
    <row r="197" spans="1:13" s="167" customFormat="1" ht="12.75">
      <c r="A197" s="218"/>
      <c r="B197" s="223"/>
      <c r="C197" s="325"/>
      <c r="D197" s="255"/>
      <c r="E197" s="255"/>
      <c r="F197" s="184"/>
      <c r="G197" s="184"/>
      <c r="H197" s="191"/>
      <c r="I197" s="191"/>
      <c r="J197" s="192"/>
      <c r="K197" s="184"/>
      <c r="L197" s="184"/>
      <c r="M197" s="190"/>
    </row>
    <row r="198" spans="1:13" s="167" customFormat="1" ht="12">
      <c r="A198" s="218"/>
      <c r="B198" s="223"/>
      <c r="C198" s="325"/>
      <c r="D198" s="255"/>
      <c r="E198" s="255"/>
      <c r="F198" s="184"/>
      <c r="G198" s="184"/>
      <c r="H198" s="184"/>
      <c r="I198" s="184"/>
      <c r="J198" s="184"/>
      <c r="K198" s="184"/>
      <c r="L198" s="184"/>
      <c r="M198" s="184"/>
    </row>
    <row r="199" spans="1:13" s="167" customFormat="1" ht="12">
      <c r="A199" s="218"/>
      <c r="B199" s="363"/>
      <c r="C199" s="294"/>
      <c r="D199" s="287"/>
      <c r="E199" s="255"/>
      <c r="F199" s="189"/>
      <c r="G199" s="184"/>
      <c r="H199" s="184"/>
      <c r="I199" s="184"/>
      <c r="J199" s="184"/>
      <c r="K199" s="184"/>
      <c r="L199" s="184"/>
      <c r="M199" s="184"/>
    </row>
    <row r="200" spans="1:13" s="167" customFormat="1" ht="12">
      <c r="A200" s="223"/>
      <c r="B200" s="223"/>
      <c r="C200" s="325"/>
      <c r="D200" s="255"/>
      <c r="E200" s="255"/>
      <c r="F200" s="193"/>
      <c r="G200" s="186"/>
      <c r="H200" s="186"/>
      <c r="I200" s="184"/>
      <c r="J200" s="184"/>
      <c r="K200" s="184"/>
      <c r="L200" s="184"/>
      <c r="M200" s="184"/>
    </row>
    <row r="201" spans="1:13" s="167" customFormat="1" ht="12">
      <c r="A201" s="218"/>
      <c r="B201" s="364"/>
      <c r="C201" s="294"/>
      <c r="D201" s="288"/>
      <c r="E201" s="289"/>
      <c r="F201" s="186"/>
      <c r="G201" s="184"/>
      <c r="H201" s="184"/>
      <c r="I201" s="184"/>
      <c r="J201" s="184"/>
      <c r="K201" s="184"/>
      <c r="L201" s="184"/>
      <c r="M201" s="184"/>
    </row>
    <row r="202" spans="1:13" s="167" customFormat="1" ht="12">
      <c r="A202" s="218"/>
      <c r="B202" s="363"/>
      <c r="C202" s="294"/>
      <c r="D202" s="287"/>
      <c r="E202" s="289"/>
      <c r="F202" s="184"/>
      <c r="G202" s="184"/>
      <c r="H202" s="194"/>
      <c r="I202" s="184"/>
      <c r="J202" s="184"/>
      <c r="K202" s="184"/>
      <c r="L202" s="184"/>
      <c r="M202" s="184"/>
    </row>
    <row r="203" spans="1:13" s="167" customFormat="1" ht="12">
      <c r="A203" s="218"/>
      <c r="B203" s="223"/>
      <c r="C203" s="325"/>
      <c r="D203" s="290"/>
      <c r="E203" s="255"/>
      <c r="F203" s="185"/>
      <c r="G203" s="185"/>
      <c r="H203" s="185"/>
      <c r="I203" s="184"/>
      <c r="J203" s="184"/>
      <c r="K203" s="184"/>
      <c r="L203" s="184"/>
      <c r="M203" s="184"/>
    </row>
    <row r="204" spans="1:13" s="167" customFormat="1" ht="12">
      <c r="A204" s="218"/>
      <c r="B204" s="224"/>
      <c r="C204" s="294"/>
      <c r="D204" s="288"/>
      <c r="E204" s="289"/>
      <c r="F204" s="184"/>
      <c r="G204" s="184"/>
      <c r="H204" s="194"/>
      <c r="I204" s="184"/>
      <c r="J204" s="184"/>
      <c r="K204" s="184"/>
      <c r="L204" s="184"/>
      <c r="M204" s="184"/>
    </row>
    <row r="205" spans="1:13" s="167" customFormat="1" ht="12">
      <c r="A205" s="218"/>
      <c r="B205" s="223"/>
      <c r="C205" s="325"/>
      <c r="D205" s="291"/>
      <c r="E205" s="291"/>
      <c r="F205" s="185"/>
      <c r="G205" s="185"/>
      <c r="H205" s="185"/>
      <c r="I205" s="184"/>
      <c r="J205" s="184"/>
      <c r="K205" s="184"/>
      <c r="L205" s="184"/>
      <c r="M205" s="184"/>
    </row>
    <row r="206" spans="1:13" s="167" customFormat="1" ht="12">
      <c r="A206" s="224"/>
      <c r="B206" s="224"/>
      <c r="C206" s="339"/>
      <c r="D206" s="292"/>
      <c r="E206" s="293"/>
      <c r="F206" s="178"/>
      <c r="G206" s="178"/>
      <c r="H206" s="178"/>
      <c r="I206" s="184"/>
      <c r="J206" s="184"/>
      <c r="K206" s="184"/>
      <c r="L206" s="184"/>
      <c r="M206" s="184"/>
    </row>
    <row r="207" spans="1:13" s="167" customFormat="1" ht="12">
      <c r="A207" s="218"/>
      <c r="B207" s="223"/>
      <c r="C207" s="325"/>
      <c r="D207" s="255"/>
      <c r="E207" s="255"/>
      <c r="F207" s="184"/>
      <c r="G207" s="184"/>
      <c r="H207" s="184"/>
      <c r="I207" s="184"/>
      <c r="J207" s="184"/>
      <c r="K207" s="184"/>
      <c r="L207" s="184"/>
      <c r="M207" s="184"/>
    </row>
    <row r="208" spans="1:13" s="167" customFormat="1" ht="12">
      <c r="A208" s="218"/>
      <c r="B208" s="364"/>
      <c r="C208" s="294"/>
      <c r="D208" s="294"/>
      <c r="E208" s="289"/>
      <c r="F208" s="184"/>
      <c r="G208" s="184"/>
      <c r="H208" s="184"/>
      <c r="I208" s="184"/>
      <c r="J208" s="184"/>
      <c r="K208" s="184"/>
      <c r="L208" s="184"/>
      <c r="M208" s="184"/>
    </row>
    <row r="209" spans="1:13" s="167" customFormat="1" ht="12">
      <c r="A209" s="218"/>
      <c r="B209" s="363"/>
      <c r="C209" s="255"/>
      <c r="D209" s="255"/>
      <c r="E209" s="254"/>
      <c r="F209" s="184"/>
      <c r="G209" s="184"/>
      <c r="H209" s="184"/>
      <c r="I209" s="184"/>
      <c r="J209" s="184"/>
      <c r="K209" s="184"/>
      <c r="L209" s="184"/>
      <c r="M209" s="184"/>
    </row>
    <row r="210" spans="1:13" s="167" customFormat="1" ht="13.5" customHeight="1">
      <c r="A210" s="218"/>
      <c r="B210" s="223"/>
      <c r="C210" s="325"/>
      <c r="D210" s="255"/>
      <c r="E210" s="255"/>
      <c r="F210" s="184"/>
      <c r="G210" s="184"/>
      <c r="H210" s="184"/>
      <c r="I210" s="184"/>
      <c r="J210" s="184"/>
      <c r="K210" s="184"/>
      <c r="L210" s="184"/>
      <c r="M210" s="184"/>
    </row>
    <row r="211" spans="1:13" s="167" customFormat="1" ht="12">
      <c r="A211" s="218"/>
      <c r="B211" s="223"/>
      <c r="C211" s="325"/>
      <c r="D211" s="255"/>
      <c r="E211" s="254"/>
      <c r="F211" s="184"/>
      <c r="G211" s="184"/>
      <c r="H211" s="184"/>
      <c r="I211" s="184"/>
      <c r="J211" s="184"/>
      <c r="K211" s="184"/>
      <c r="L211" s="184"/>
      <c r="M211" s="184"/>
    </row>
    <row r="212" spans="1:13" s="167" customFormat="1" ht="12">
      <c r="A212" s="218"/>
      <c r="B212" s="363"/>
      <c r="C212" s="300"/>
      <c r="D212" s="287"/>
      <c r="E212" s="295"/>
      <c r="F212" s="184"/>
      <c r="G212" s="184"/>
      <c r="H212" s="184"/>
      <c r="I212" s="184"/>
      <c r="J212" s="184"/>
      <c r="K212" s="184"/>
      <c r="L212" s="184"/>
      <c r="M212" s="184"/>
    </row>
    <row r="213" spans="1:13" s="167" customFormat="1" ht="12">
      <c r="A213" s="218"/>
      <c r="B213" s="223"/>
      <c r="C213" s="325"/>
      <c r="D213" s="255"/>
      <c r="E213" s="255"/>
      <c r="F213" s="184"/>
      <c r="G213" s="184"/>
      <c r="H213" s="184"/>
      <c r="I213" s="184"/>
      <c r="J213" s="184"/>
      <c r="K213" s="184"/>
      <c r="L213" s="184"/>
      <c r="M213" s="184"/>
    </row>
    <row r="214" spans="1:13" s="167" customFormat="1" ht="12">
      <c r="A214" s="218"/>
      <c r="B214" s="223"/>
      <c r="C214" s="325"/>
      <c r="D214" s="255"/>
      <c r="E214" s="296"/>
      <c r="F214" s="184"/>
      <c r="G214" s="184"/>
      <c r="H214" s="184"/>
      <c r="I214" s="184"/>
      <c r="J214" s="184"/>
      <c r="K214" s="184"/>
      <c r="L214" s="184"/>
      <c r="M214" s="184"/>
    </row>
    <row r="215" spans="1:13" s="167" customFormat="1" ht="12">
      <c r="A215" s="218"/>
      <c r="B215" s="363"/>
      <c r="C215" s="325"/>
      <c r="D215" s="287"/>
      <c r="E215" s="296"/>
      <c r="G215" s="195"/>
    </row>
    <row r="216" spans="1:13" s="167" customFormat="1" ht="12">
      <c r="A216" s="225"/>
      <c r="B216" s="223"/>
      <c r="C216" s="325"/>
      <c r="D216" s="255"/>
      <c r="E216" s="255"/>
      <c r="F216" s="178"/>
      <c r="G216" s="178"/>
      <c r="H216" s="178"/>
    </row>
    <row r="217" spans="1:13" s="167" customFormat="1" ht="12">
      <c r="A217" s="225"/>
      <c r="B217" s="223"/>
      <c r="C217" s="325"/>
      <c r="D217" s="255"/>
      <c r="E217" s="296"/>
      <c r="F217" s="178"/>
      <c r="G217" s="178"/>
      <c r="H217" s="177"/>
      <c r="I217" s="177"/>
      <c r="J217" s="177"/>
      <c r="K217" s="177"/>
      <c r="L217" s="177"/>
      <c r="M217" s="177"/>
    </row>
    <row r="218" spans="1:13" s="167" customFormat="1" ht="12">
      <c r="A218" s="218"/>
      <c r="B218" s="363"/>
      <c r="C218" s="325"/>
      <c r="D218" s="287"/>
      <c r="E218" s="296"/>
      <c r="F218" s="177"/>
      <c r="G218" s="177"/>
      <c r="H218" s="177"/>
      <c r="I218" s="177"/>
      <c r="J218" s="177"/>
      <c r="K218" s="177"/>
      <c r="L218" s="177"/>
      <c r="M218" s="177"/>
    </row>
    <row r="219" spans="1:13" s="167" customFormat="1" ht="12">
      <c r="A219" s="225"/>
      <c r="B219" s="223"/>
      <c r="C219" s="325"/>
      <c r="D219" s="255"/>
      <c r="E219" s="255"/>
      <c r="F219" s="178"/>
      <c r="G219" s="178"/>
      <c r="H219" s="178"/>
      <c r="I219" s="177"/>
      <c r="J219" s="177"/>
      <c r="K219" s="177"/>
      <c r="L219" s="177"/>
      <c r="M219" s="178"/>
    </row>
    <row r="220" spans="1:13" s="167" customFormat="1" ht="12">
      <c r="A220" s="218"/>
      <c r="B220" s="363"/>
      <c r="C220" s="340"/>
      <c r="D220" s="287"/>
      <c r="E220" s="297"/>
      <c r="F220" s="177"/>
      <c r="G220" s="178"/>
      <c r="H220" s="178"/>
      <c r="I220" s="177"/>
      <c r="J220" s="177"/>
      <c r="K220" s="177"/>
      <c r="L220" s="177"/>
      <c r="M220" s="177"/>
    </row>
    <row r="221" spans="1:13" s="167" customFormat="1" ht="12">
      <c r="A221" s="218"/>
      <c r="B221" s="223"/>
      <c r="C221" s="341"/>
      <c r="D221" s="255"/>
      <c r="E221" s="255"/>
      <c r="F221" s="177"/>
      <c r="G221" s="177"/>
      <c r="H221" s="177"/>
      <c r="I221" s="177"/>
      <c r="J221" s="177"/>
      <c r="K221" s="177"/>
      <c r="L221" s="177"/>
      <c r="M221" s="177"/>
    </row>
    <row r="222" spans="1:13" s="167" customFormat="1" ht="16.5" customHeight="1">
      <c r="A222" s="218"/>
      <c r="B222" s="223"/>
      <c r="C222" s="341"/>
      <c r="D222" s="255"/>
      <c r="E222" s="298"/>
      <c r="F222" s="178"/>
      <c r="G222" s="178"/>
      <c r="H222" s="178"/>
      <c r="I222" s="177"/>
      <c r="J222" s="177"/>
      <c r="K222" s="177"/>
      <c r="L222" s="177"/>
      <c r="M222" s="178"/>
    </row>
    <row r="223" spans="1:13" s="167" customFormat="1" ht="12">
      <c r="A223" s="218"/>
      <c r="B223" s="363"/>
      <c r="C223" s="342"/>
      <c r="D223" s="287"/>
      <c r="E223" s="299"/>
      <c r="F223" s="177"/>
      <c r="G223" s="177"/>
      <c r="H223" s="177"/>
      <c r="I223" s="177"/>
      <c r="J223" s="177"/>
      <c r="K223" s="177"/>
      <c r="L223" s="177"/>
      <c r="M223" s="177"/>
    </row>
    <row r="224" spans="1:13" s="167" customFormat="1" ht="12">
      <c r="A224" s="218"/>
      <c r="B224" s="223"/>
      <c r="C224" s="343"/>
      <c r="D224" s="255"/>
      <c r="E224" s="255"/>
      <c r="F224" s="177"/>
      <c r="G224" s="177"/>
      <c r="H224" s="177"/>
      <c r="I224" s="196"/>
      <c r="J224" s="177"/>
      <c r="K224" s="177"/>
      <c r="L224" s="177"/>
      <c r="M224" s="177"/>
    </row>
    <row r="225" spans="1:13" s="167" customFormat="1" ht="12">
      <c r="A225" s="218"/>
      <c r="B225" s="223"/>
      <c r="C225" s="343"/>
      <c r="D225" s="255"/>
      <c r="E225" s="255"/>
      <c r="F225" s="178"/>
      <c r="G225" s="178"/>
      <c r="H225" s="178"/>
      <c r="I225" s="178"/>
      <c r="J225" s="177"/>
      <c r="K225" s="177"/>
      <c r="L225" s="177"/>
      <c r="M225" s="178"/>
    </row>
    <row r="226" spans="1:13" s="167" customFormat="1" ht="15.75" customHeight="1">
      <c r="A226" s="218"/>
      <c r="B226" s="363"/>
      <c r="C226" s="342"/>
      <c r="D226" s="300"/>
      <c r="E226" s="299"/>
      <c r="F226" s="177"/>
      <c r="G226" s="178"/>
      <c r="H226" s="177"/>
      <c r="I226" s="177"/>
      <c r="J226" s="177"/>
      <c r="K226" s="177"/>
      <c r="L226" s="177"/>
      <c r="M226" s="177"/>
    </row>
    <row r="227" spans="1:13" s="167" customFormat="1" ht="15.75" customHeight="1">
      <c r="A227" s="218"/>
      <c r="B227" s="223"/>
      <c r="C227" s="343"/>
      <c r="D227" s="255"/>
      <c r="E227" s="255"/>
      <c r="F227" s="178"/>
      <c r="G227" s="178"/>
      <c r="H227" s="178"/>
      <c r="I227" s="197"/>
      <c r="J227" s="177"/>
      <c r="K227" s="177"/>
      <c r="L227" s="177"/>
      <c r="M227" s="178"/>
    </row>
    <row r="228" spans="1:13" s="167" customFormat="1" ht="12">
      <c r="A228" s="218"/>
      <c r="B228" s="224"/>
      <c r="C228" s="301"/>
      <c r="D228" s="301"/>
      <c r="E228" s="302"/>
      <c r="F228" s="177"/>
      <c r="G228" s="177"/>
      <c r="H228" s="177"/>
      <c r="I228" s="177"/>
      <c r="J228" s="177"/>
      <c r="K228" s="177"/>
      <c r="L228" s="177"/>
      <c r="M228" s="177"/>
    </row>
    <row r="229" spans="1:13" s="167" customFormat="1" ht="12">
      <c r="A229" s="218"/>
      <c r="B229" s="363"/>
      <c r="C229" s="303"/>
      <c r="D229" s="303"/>
      <c r="E229" s="254"/>
      <c r="F229" s="178"/>
      <c r="G229" s="178"/>
      <c r="H229" s="178"/>
      <c r="I229" s="197"/>
      <c r="J229" s="177"/>
      <c r="K229" s="177"/>
      <c r="L229" s="177"/>
      <c r="M229" s="178"/>
    </row>
    <row r="230" spans="1:13" s="167" customFormat="1" ht="12">
      <c r="A230" s="218"/>
      <c r="B230" s="223"/>
      <c r="C230" s="341"/>
      <c r="D230" s="255"/>
      <c r="E230" s="255"/>
      <c r="F230" s="177"/>
      <c r="G230" s="177"/>
      <c r="H230" s="177"/>
      <c r="I230" s="177"/>
      <c r="J230" s="177"/>
      <c r="K230" s="177"/>
      <c r="L230" s="177"/>
      <c r="M230" s="177"/>
    </row>
    <row r="231" spans="1:13" s="167" customFormat="1" ht="12">
      <c r="A231" s="218"/>
      <c r="B231" s="223"/>
      <c r="C231" s="341"/>
      <c r="D231" s="255"/>
      <c r="E231" s="255"/>
      <c r="F231" s="178"/>
      <c r="G231" s="177"/>
      <c r="H231" s="177"/>
      <c r="I231" s="177"/>
      <c r="J231" s="177"/>
      <c r="K231" s="177"/>
      <c r="L231" s="177"/>
      <c r="M231" s="177"/>
    </row>
    <row r="232" spans="1:13" s="167" customFormat="1" ht="14.25" customHeight="1">
      <c r="A232" s="226"/>
      <c r="B232" s="365"/>
      <c r="C232" s="305"/>
      <c r="D232" s="304"/>
      <c r="E232" s="304"/>
      <c r="F232" s="178"/>
      <c r="G232" s="178"/>
      <c r="H232" s="178"/>
      <c r="I232" s="177"/>
      <c r="J232" s="177"/>
      <c r="K232" s="177"/>
      <c r="L232" s="177"/>
      <c r="M232" s="177"/>
    </row>
    <row r="233" spans="1:13">
      <c r="A233" s="227"/>
      <c r="B233" s="366"/>
      <c r="C233" s="344"/>
      <c r="D233" s="304"/>
      <c r="E233" s="304"/>
      <c r="F233" s="55"/>
      <c r="G233" s="55"/>
      <c r="H233" s="55"/>
      <c r="I233" s="55"/>
      <c r="J233" s="55"/>
      <c r="K233" s="55"/>
      <c r="L233" s="55"/>
      <c r="M233" s="55"/>
    </row>
    <row r="234" spans="1:13">
      <c r="A234" s="226"/>
      <c r="B234" s="365"/>
      <c r="C234" s="344"/>
      <c r="D234" s="305"/>
      <c r="E234" s="306"/>
      <c r="F234" s="55"/>
      <c r="G234" s="55"/>
      <c r="H234" s="71"/>
      <c r="I234" s="62"/>
      <c r="J234" s="55"/>
      <c r="K234" s="55"/>
      <c r="L234" s="55"/>
      <c r="M234" s="55"/>
    </row>
    <row r="235" spans="1:13">
      <c r="A235" s="228"/>
      <c r="B235" s="228"/>
      <c r="C235" s="344"/>
      <c r="D235" s="304"/>
      <c r="E235" s="304"/>
      <c r="F235" s="23"/>
      <c r="G235" s="23"/>
      <c r="H235" s="23"/>
      <c r="I235" s="23"/>
      <c r="J235" s="55"/>
      <c r="K235" s="55"/>
      <c r="L235" s="55"/>
      <c r="M235" s="63"/>
    </row>
    <row r="236" spans="1:13">
      <c r="A236" s="228"/>
      <c r="B236" s="228"/>
      <c r="C236" s="344"/>
      <c r="D236" s="304"/>
      <c r="E236" s="304"/>
      <c r="F236" s="55"/>
      <c r="G236" s="55"/>
      <c r="H236" s="55"/>
      <c r="I236" s="55"/>
      <c r="J236" s="55"/>
      <c r="K236" s="55"/>
      <c r="L236" s="55"/>
      <c r="M236" s="55"/>
    </row>
    <row r="237" spans="1:13">
      <c r="A237" s="226"/>
      <c r="B237" s="367"/>
      <c r="C237" s="345"/>
      <c r="D237" s="305"/>
      <c r="E237" s="307"/>
      <c r="F237" s="55"/>
      <c r="G237" s="55"/>
      <c r="H237" s="71"/>
      <c r="I237" s="62"/>
      <c r="J237" s="55"/>
      <c r="K237" s="55"/>
      <c r="L237" s="55"/>
      <c r="M237" s="55"/>
    </row>
    <row r="238" spans="1:13">
      <c r="A238" s="228"/>
      <c r="B238" s="228"/>
      <c r="C238" s="228"/>
      <c r="D238" s="304"/>
      <c r="E238" s="308"/>
      <c r="F238" s="23"/>
      <c r="G238" s="23"/>
      <c r="H238" s="23"/>
      <c r="I238" s="23"/>
      <c r="J238" s="55"/>
      <c r="K238" s="55"/>
      <c r="L238" s="55"/>
      <c r="M238" s="63"/>
    </row>
    <row r="239" spans="1:13">
      <c r="A239" s="229"/>
      <c r="B239" s="368"/>
      <c r="C239" s="346"/>
      <c r="D239" s="309"/>
      <c r="E239" s="310"/>
      <c r="F239" s="55"/>
      <c r="G239" s="55"/>
      <c r="H239" s="55"/>
      <c r="I239" s="55"/>
      <c r="J239" s="55"/>
      <c r="K239" s="55"/>
      <c r="L239" s="55"/>
      <c r="M239" s="55"/>
    </row>
    <row r="240" spans="1:13">
      <c r="A240" s="230"/>
      <c r="B240" s="312"/>
      <c r="C240" s="346"/>
      <c r="D240" s="309"/>
      <c r="E240" s="311"/>
      <c r="F240" s="55"/>
      <c r="G240" s="55"/>
      <c r="H240" s="71"/>
      <c r="I240" s="62"/>
      <c r="J240" s="55"/>
      <c r="K240" s="55"/>
      <c r="L240" s="55"/>
      <c r="M240" s="55"/>
    </row>
    <row r="241" spans="1:13">
      <c r="A241" s="230"/>
      <c r="B241" s="312"/>
      <c r="C241" s="346"/>
      <c r="D241" s="309"/>
      <c r="E241" s="310"/>
      <c r="F241" s="23"/>
      <c r="G241" s="23"/>
      <c r="H241" s="23"/>
      <c r="I241" s="23"/>
      <c r="J241" s="55"/>
      <c r="K241" s="55"/>
      <c r="L241" s="55"/>
      <c r="M241" s="63"/>
    </row>
    <row r="242" spans="1:13">
      <c r="A242" s="230"/>
      <c r="B242" s="312"/>
      <c r="C242" s="346"/>
      <c r="D242" s="309"/>
      <c r="E242" s="311"/>
      <c r="F242" s="55"/>
      <c r="G242" s="55"/>
      <c r="H242" s="55"/>
      <c r="I242" s="55"/>
      <c r="J242" s="55"/>
      <c r="K242" s="55"/>
      <c r="L242" s="55"/>
      <c r="M242" s="55"/>
    </row>
    <row r="243" spans="1:13">
      <c r="A243" s="230"/>
      <c r="B243" s="312"/>
      <c r="C243" s="346"/>
      <c r="D243" s="309"/>
      <c r="E243" s="310"/>
      <c r="F243" s="23"/>
      <c r="G243" s="23"/>
      <c r="H243" s="23"/>
      <c r="I243" s="55"/>
      <c r="J243" s="55"/>
      <c r="K243" s="55"/>
      <c r="L243" s="55"/>
      <c r="M243" s="63"/>
    </row>
    <row r="244" spans="1:13">
      <c r="A244" s="230"/>
      <c r="B244" s="369"/>
      <c r="C244" s="230"/>
      <c r="D244" s="312"/>
      <c r="E244" s="313"/>
      <c r="F244" s="55"/>
      <c r="G244" s="55"/>
      <c r="H244" s="55"/>
      <c r="I244" s="55"/>
      <c r="J244" s="55"/>
      <c r="K244" s="55"/>
      <c r="L244" s="55"/>
      <c r="M244" s="55"/>
    </row>
    <row r="245" spans="1:13">
      <c r="A245" s="230"/>
      <c r="B245" s="312"/>
      <c r="C245" s="230"/>
      <c r="D245" s="312"/>
      <c r="E245" s="230"/>
      <c r="F245" s="55"/>
      <c r="G245" s="55"/>
      <c r="H245" s="55"/>
      <c r="I245" s="55"/>
      <c r="J245" s="55"/>
      <c r="K245" s="55"/>
      <c r="L245" s="55"/>
      <c r="M245" s="79"/>
    </row>
    <row r="246" spans="1:13">
      <c r="A246" s="230"/>
      <c r="B246" s="312"/>
      <c r="C246" s="230"/>
      <c r="D246" s="312"/>
      <c r="E246" s="230"/>
      <c r="F246" s="81"/>
      <c r="G246" s="55"/>
      <c r="H246" s="82"/>
      <c r="I246" s="82"/>
      <c r="J246" s="83"/>
      <c r="K246" s="55"/>
      <c r="L246" s="55"/>
      <c r="M246" s="81"/>
    </row>
    <row r="247" spans="1:13">
      <c r="A247" s="231"/>
      <c r="D247" s="314"/>
      <c r="E247" s="315"/>
      <c r="F247" s="81"/>
      <c r="G247" s="55"/>
      <c r="H247" s="82"/>
      <c r="I247" s="82"/>
      <c r="J247" s="83"/>
      <c r="K247" s="55"/>
      <c r="L247" s="55"/>
      <c r="M247" s="81"/>
    </row>
    <row r="248" spans="1:13">
      <c r="A248" s="231"/>
      <c r="E248" s="262"/>
      <c r="F248" s="81"/>
      <c r="G248" s="55"/>
      <c r="H248" s="55"/>
      <c r="I248" s="55"/>
      <c r="J248" s="55"/>
      <c r="K248" s="55"/>
      <c r="L248" s="55"/>
      <c r="M248" s="55"/>
    </row>
    <row r="249" spans="1:13">
      <c r="A249" s="230"/>
      <c r="B249" s="370"/>
      <c r="C249" s="316"/>
      <c r="D249" s="316"/>
      <c r="E249" s="317"/>
      <c r="F249" s="55"/>
      <c r="G249" s="55"/>
      <c r="H249" s="82"/>
      <c r="I249" s="82"/>
      <c r="J249" s="83"/>
      <c r="K249" s="55"/>
      <c r="L249" s="55"/>
      <c r="M249" s="81"/>
    </row>
    <row r="250" spans="1:13">
      <c r="A250" s="231"/>
      <c r="E250" s="262"/>
      <c r="F250" s="55"/>
      <c r="G250" s="55"/>
      <c r="H250" s="55"/>
      <c r="I250" s="55"/>
      <c r="J250" s="55"/>
      <c r="K250" s="55"/>
      <c r="L250" s="55"/>
      <c r="M250" s="55"/>
    </row>
    <row r="251" spans="1:13">
      <c r="A251" s="231"/>
      <c r="E251" s="262"/>
      <c r="F251" s="79"/>
      <c r="G251" s="55"/>
      <c r="H251" s="55"/>
      <c r="I251" s="55"/>
      <c r="J251" s="55"/>
      <c r="K251" s="55"/>
      <c r="L251" s="55"/>
      <c r="M251" s="55"/>
    </row>
    <row r="252" spans="1:13">
      <c r="A252" s="231"/>
      <c r="E252" s="262"/>
      <c r="F252" s="80"/>
      <c r="G252" s="77"/>
      <c r="H252" s="77"/>
      <c r="I252" s="55"/>
      <c r="J252" s="55"/>
      <c r="K252" s="55"/>
      <c r="L252" s="55"/>
      <c r="M252" s="55"/>
    </row>
    <row r="253" spans="1:13">
      <c r="A253" s="232"/>
      <c r="B253" s="267"/>
      <c r="C253" s="347"/>
      <c r="D253" s="318"/>
      <c r="E253" s="319"/>
      <c r="F253" s="77"/>
      <c r="G253" s="55"/>
      <c r="H253" s="55"/>
      <c r="I253" s="55"/>
      <c r="J253" s="55"/>
      <c r="K253" s="55"/>
      <c r="L253" s="55"/>
      <c r="M253" s="55"/>
    </row>
    <row r="254" spans="1:13">
      <c r="A254" s="231"/>
      <c r="E254" s="262"/>
      <c r="F254" s="55"/>
      <c r="G254" s="55"/>
      <c r="H254" s="55"/>
      <c r="I254" s="55"/>
      <c r="J254" s="55"/>
      <c r="K254" s="55"/>
      <c r="L254" s="55"/>
      <c r="M254" s="55"/>
    </row>
    <row r="255" spans="1:13">
      <c r="A255" s="231"/>
      <c r="E255" s="262"/>
      <c r="F255" s="23"/>
      <c r="G255" s="23"/>
      <c r="H255" s="23"/>
      <c r="I255" s="55"/>
      <c r="J255" s="55"/>
      <c r="K255" s="55"/>
      <c r="L255" s="55"/>
      <c r="M255" s="55"/>
    </row>
    <row r="256" spans="1:13">
      <c r="B256" s="369"/>
      <c r="E256" s="320"/>
      <c r="F256" s="55"/>
      <c r="G256" s="55"/>
      <c r="H256" s="55"/>
      <c r="I256" s="55"/>
      <c r="J256" s="55"/>
      <c r="K256" s="55"/>
      <c r="L256" s="55"/>
      <c r="M256" s="55"/>
    </row>
    <row r="257" spans="2:13">
      <c r="B257" s="369"/>
      <c r="E257" s="320"/>
      <c r="F257" s="23"/>
      <c r="G257" s="23"/>
      <c r="H257" s="23"/>
      <c r="I257" s="55"/>
      <c r="J257" s="55"/>
      <c r="K257" s="55"/>
      <c r="L257" s="55"/>
      <c r="M257" s="55"/>
    </row>
    <row r="258" spans="2:13">
      <c r="B258" s="312"/>
      <c r="C258" s="321"/>
      <c r="D258" s="321"/>
      <c r="E258" s="322"/>
      <c r="F258" s="23"/>
      <c r="G258" s="23"/>
      <c r="H258" s="23"/>
      <c r="I258" s="55"/>
      <c r="J258" s="55"/>
      <c r="K258" s="55"/>
      <c r="L258" s="55"/>
      <c r="M258" s="55"/>
    </row>
    <row r="259" spans="2:13">
      <c r="B259" s="371"/>
      <c r="C259" s="323"/>
      <c r="D259" s="323"/>
      <c r="E259" s="320"/>
      <c r="F259" s="55"/>
      <c r="G259" s="55"/>
      <c r="H259" s="55"/>
      <c r="I259" s="55"/>
      <c r="J259" s="55"/>
      <c r="K259" s="55"/>
      <c r="L259" s="55"/>
      <c r="M259" s="55"/>
    </row>
    <row r="260" spans="2:13">
      <c r="B260" s="369"/>
      <c r="C260" s="324"/>
      <c r="D260" s="324"/>
      <c r="E260" s="315"/>
      <c r="F260" s="55"/>
      <c r="G260" s="55"/>
      <c r="H260" s="55"/>
      <c r="I260" s="55"/>
      <c r="J260" s="55"/>
      <c r="K260" s="55"/>
      <c r="L260" s="55"/>
      <c r="M260" s="55"/>
    </row>
    <row r="261" spans="2:13">
      <c r="B261" s="371"/>
      <c r="C261" s="324"/>
      <c r="D261" s="324"/>
      <c r="E261" s="315"/>
    </row>
    <row r="262" spans="2:13">
      <c r="B262" s="372"/>
      <c r="C262" s="324"/>
      <c r="D262" s="324"/>
      <c r="E262" s="315"/>
    </row>
    <row r="263" spans="2:13">
      <c r="B263" s="372"/>
    </row>
    <row r="264" spans="2:13">
      <c r="E264" s="315"/>
    </row>
    <row r="265" spans="2:13">
      <c r="B265" s="371"/>
      <c r="E265" s="315"/>
    </row>
    <row r="266" spans="2:13">
      <c r="B266" s="371"/>
      <c r="E266" s="315"/>
    </row>
    <row r="267" spans="2:13">
      <c r="B267" s="371"/>
      <c r="E267" s="315"/>
    </row>
  </sheetData>
  <mergeCells count="28">
    <mergeCell ref="A140:E140"/>
    <mergeCell ref="B5:C5"/>
    <mergeCell ref="B60:E60"/>
    <mergeCell ref="B18:C18"/>
    <mergeCell ref="B118:C118"/>
    <mergeCell ref="B10:E10"/>
    <mergeCell ref="B12:E12"/>
    <mergeCell ref="B14:E14"/>
    <mergeCell ref="B16:E16"/>
    <mergeCell ref="B17:D17"/>
    <mergeCell ref="B132:C132"/>
    <mergeCell ref="A138:E138"/>
    <mergeCell ref="A141:E141"/>
    <mergeCell ref="A135:E135"/>
    <mergeCell ref="A136:E136"/>
    <mergeCell ref="B170:C170"/>
    <mergeCell ref="A142:E142"/>
    <mergeCell ref="A143:E143"/>
    <mergeCell ref="A146:E146"/>
    <mergeCell ref="A147:E147"/>
    <mergeCell ref="A144:E144"/>
    <mergeCell ref="B151:C151"/>
    <mergeCell ref="A150:E150"/>
    <mergeCell ref="B169:C169"/>
    <mergeCell ref="A149:E149"/>
    <mergeCell ref="A145:E145"/>
    <mergeCell ref="A137:E137"/>
    <mergeCell ref="A139:E139"/>
  </mergeCells>
  <conditionalFormatting sqref="F194:F195">
    <cfRule type="cellIs" dxfId="3" priority="1" stopIfTrue="1" operator="equal">
      <formula>M194</formula>
    </cfRule>
  </conditionalFormatting>
  <conditionalFormatting sqref="F196">
    <cfRule type="cellIs" dxfId="2" priority="2" stopIfTrue="1" operator="equal">
      <formula>M197</formula>
    </cfRule>
  </conditionalFormatting>
  <conditionalFormatting sqref="F246:F247">
    <cfRule type="cellIs" dxfId="1" priority="3" stopIfTrue="1" operator="equal">
      <formula>M246</formula>
    </cfRule>
  </conditionalFormatting>
  <conditionalFormatting sqref="F248">
    <cfRule type="cellIs" dxfId="0" priority="4" stopIfTrue="1" operator="equal">
      <formula>M249</formula>
    </cfRule>
  </conditionalFormatting>
  <pageMargins left="0.70866141732283472" right="0.39370078740157483" top="0.74803149606299213" bottom="0.74803149606299213" header="0.31496062992125984" footer="0.31496062992125984"/>
  <pageSetup paperSize="9" scale="88" orientation="portrait" r:id="rId1"/>
  <headerFooter>
    <oddHeader>&amp;C&amp;"Arial,Krepko"&amp;8&amp;K00-039 1/10 Načrt s področja krajinske arhitekture
PZI ZELENA INFRASTRUKTURA ŠMARJE PRI JELŠAH</oddHeader>
    <oddFooter>&amp;C&amp;"Arial,Navadno"&amp;8&amp;K00-042
Stran &amp;P od &amp;N</oddFooter>
  </headerFooter>
  <rowBreaks count="7" manualBreakCount="7">
    <brk id="30" max="4" man="1"/>
    <brk id="63" max="4" man="1"/>
    <brk id="93" max="4" man="1"/>
    <brk id="109" max="4" man="1"/>
    <brk id="126" max="4" man="1"/>
    <brk id="149" max="4" man="1"/>
    <brk id="169" max="4" man="1"/>
  </rowBreaks>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3"/>
  <sheetViews>
    <sheetView view="pageBreakPreview" topLeftCell="A27" zoomScaleNormal="100" zoomScaleSheetLayoutView="100" workbookViewId="0">
      <selection activeCell="E53" sqref="E53"/>
    </sheetView>
  </sheetViews>
  <sheetFormatPr defaultRowHeight="15"/>
  <cols>
    <col min="1" max="1" width="15.7109375" style="413" customWidth="1"/>
    <col min="2" max="2" width="40.7109375" style="413" customWidth="1"/>
    <col min="3" max="5" width="12.7109375" style="413" customWidth="1"/>
    <col min="6" max="9" width="9.140625" style="413"/>
    <col min="10" max="10" width="26.140625" style="413" customWidth="1"/>
    <col min="11" max="16384" width="9.140625" style="413"/>
  </cols>
  <sheetData>
    <row r="1" spans="1:10">
      <c r="A1" s="652" t="s">
        <v>245</v>
      </c>
      <c r="B1" s="460" t="s">
        <v>67</v>
      </c>
      <c r="C1" s="458"/>
      <c r="D1" s="458"/>
      <c r="E1" s="459"/>
    </row>
    <row r="2" spans="1:10">
      <c r="A2" s="653"/>
      <c r="B2" s="654"/>
      <c r="C2" s="655"/>
      <c r="D2" s="655"/>
      <c r="E2" s="656"/>
    </row>
    <row r="3" spans="1:10">
      <c r="A3" s="380" t="s">
        <v>278</v>
      </c>
      <c r="B3" s="836" t="s">
        <v>68</v>
      </c>
      <c r="C3" s="836"/>
      <c r="D3" s="380"/>
      <c r="E3" s="512"/>
    </row>
    <row r="4" spans="1:10">
      <c r="A4" s="415" t="s">
        <v>6</v>
      </c>
      <c r="B4" s="416" t="s">
        <v>18</v>
      </c>
      <c r="C4" s="417" t="s">
        <v>0</v>
      </c>
      <c r="D4" s="417" t="s">
        <v>15</v>
      </c>
      <c r="E4" s="417" t="s">
        <v>5</v>
      </c>
    </row>
    <row r="5" spans="1:10" ht="120">
      <c r="A5" s="418"/>
      <c r="B5" s="825" t="s">
        <v>150</v>
      </c>
      <c r="C5" s="806"/>
      <c r="D5" s="806"/>
      <c r="E5" s="806"/>
      <c r="F5" s="483"/>
      <c r="J5" s="502"/>
    </row>
    <row r="6" spans="1:10">
      <c r="A6" s="419"/>
      <c r="B6" s="420"/>
      <c r="C6" s="421"/>
      <c r="D6" s="422"/>
      <c r="E6" s="423"/>
    </row>
    <row r="7" spans="1:10" ht="168">
      <c r="A7" s="504" t="s">
        <v>41</v>
      </c>
      <c r="B7" s="805" t="s">
        <v>446</v>
      </c>
      <c r="C7" s="805"/>
      <c r="D7" s="805"/>
      <c r="E7" s="805"/>
      <c r="G7" s="484"/>
      <c r="J7" s="503"/>
    </row>
    <row r="8" spans="1:10">
      <c r="A8" s="419"/>
      <c r="B8" s="754" t="s">
        <v>1</v>
      </c>
      <c r="C8" s="755">
        <v>2</v>
      </c>
      <c r="D8" s="758">
        <v>0</v>
      </c>
      <c r="E8" s="756">
        <f>C8*D8</f>
        <v>0</v>
      </c>
      <c r="G8" s="484"/>
    </row>
    <row r="9" spans="1:10">
      <c r="A9" s="419"/>
      <c r="B9" s="425"/>
      <c r="C9" s="421"/>
      <c r="D9" s="414"/>
      <c r="E9" s="423"/>
    </row>
    <row r="10" spans="1:10" ht="156">
      <c r="A10" s="239" t="s">
        <v>42</v>
      </c>
      <c r="B10" s="805" t="s">
        <v>447</v>
      </c>
      <c r="C10" s="805"/>
      <c r="D10" s="805"/>
      <c r="E10" s="805"/>
      <c r="G10" s="500"/>
    </row>
    <row r="11" spans="1:10">
      <c r="A11" s="419"/>
      <c r="B11" s="754" t="s">
        <v>1</v>
      </c>
      <c r="C11" s="755">
        <v>4</v>
      </c>
      <c r="D11" s="758">
        <v>0</v>
      </c>
      <c r="E11" s="756">
        <f>C11*D11</f>
        <v>0</v>
      </c>
    </row>
    <row r="12" spans="1:10">
      <c r="A12" s="419"/>
      <c r="B12" s="424"/>
      <c r="C12" s="421"/>
      <c r="D12" s="414"/>
      <c r="E12" s="414"/>
    </row>
    <row r="13" spans="1:10" ht="264">
      <c r="A13" s="419" t="s">
        <v>43</v>
      </c>
      <c r="B13" s="803" t="s">
        <v>444</v>
      </c>
      <c r="C13" s="803"/>
      <c r="D13" s="803"/>
      <c r="E13" s="803"/>
    </row>
    <row r="14" spans="1:10">
      <c r="A14" s="419"/>
      <c r="B14" s="424" t="s">
        <v>1</v>
      </c>
      <c r="C14" s="421">
        <v>4</v>
      </c>
      <c r="D14" s="759">
        <v>0</v>
      </c>
      <c r="E14" s="414">
        <f>C14*D14</f>
        <v>0</v>
      </c>
    </row>
    <row r="15" spans="1:10">
      <c r="A15" s="419"/>
      <c r="B15" s="424"/>
      <c r="C15" s="421"/>
      <c r="D15" s="414"/>
      <c r="E15" s="414"/>
    </row>
    <row r="16" spans="1:10" s="426" customFormat="1" ht="204">
      <c r="A16" s="419" t="s">
        <v>44</v>
      </c>
      <c r="B16" s="805" t="s">
        <v>445</v>
      </c>
      <c r="C16" s="805"/>
      <c r="D16" s="805"/>
      <c r="E16" s="805"/>
    </row>
    <row r="17" spans="1:5" s="426" customFormat="1" ht="12">
      <c r="A17" s="214"/>
      <c r="B17" s="749" t="s">
        <v>69</v>
      </c>
      <c r="C17" s="752">
        <v>155</v>
      </c>
      <c r="D17" s="760">
        <v>0</v>
      </c>
      <c r="E17" s="753">
        <f>SUM(C17*D17)</f>
        <v>0</v>
      </c>
    </row>
    <row r="18" spans="1:5" s="426" customFormat="1" ht="12">
      <c r="A18" s="214"/>
      <c r="B18" s="427"/>
      <c r="C18" s="428"/>
      <c r="D18" s="429"/>
      <c r="E18" s="429"/>
    </row>
    <row r="19" spans="1:5" s="426" customFormat="1" ht="173.25" customHeight="1">
      <c r="A19" s="634" t="s">
        <v>279</v>
      </c>
      <c r="B19" s="805" t="s">
        <v>442</v>
      </c>
      <c r="C19" s="805"/>
      <c r="D19" s="805"/>
      <c r="E19" s="805"/>
    </row>
    <row r="20" spans="1:5" s="426" customFormat="1" ht="12">
      <c r="A20" s="214"/>
      <c r="B20" s="874" t="s">
        <v>20</v>
      </c>
      <c r="C20" s="750">
        <v>130</v>
      </c>
      <c r="D20" s="757">
        <v>0</v>
      </c>
      <c r="E20" s="751">
        <f>SUM(C20*D20)</f>
        <v>0</v>
      </c>
    </row>
    <row r="21" spans="1:5" s="426" customFormat="1" ht="12">
      <c r="A21" s="214"/>
      <c r="B21" s="872"/>
      <c r="C21" s="505"/>
      <c r="D21" s="506"/>
      <c r="E21" s="506"/>
    </row>
    <row r="22" spans="1:5" s="426" customFormat="1" ht="84">
      <c r="A22" s="634" t="s">
        <v>282</v>
      </c>
      <c r="B22" s="873" t="s">
        <v>443</v>
      </c>
      <c r="C22" s="804"/>
      <c r="D22" s="804"/>
      <c r="E22" s="804"/>
    </row>
    <row r="23" spans="1:5" s="426" customFormat="1" ht="12">
      <c r="A23" s="214"/>
      <c r="B23" s="749" t="s">
        <v>20</v>
      </c>
      <c r="C23" s="750">
        <v>270</v>
      </c>
      <c r="D23" s="757">
        <v>0</v>
      </c>
      <c r="E23" s="751">
        <f>SUM(C23*D23)</f>
        <v>0</v>
      </c>
    </row>
    <row r="24" spans="1:5" s="426" customFormat="1" ht="12">
      <c r="A24" s="214"/>
      <c r="B24" s="427"/>
      <c r="C24" s="775"/>
      <c r="D24" s="775"/>
      <c r="E24" s="776"/>
    </row>
    <row r="25" spans="1:5" s="426" customFormat="1" ht="60">
      <c r="A25" s="634" t="s">
        <v>395</v>
      </c>
      <c r="B25" s="873" t="s">
        <v>440</v>
      </c>
      <c r="C25" s="804"/>
      <c r="D25" s="804"/>
      <c r="E25" s="804"/>
    </row>
    <row r="26" spans="1:5" s="426" customFormat="1" ht="12">
      <c r="A26" s="214"/>
      <c r="B26" s="874" t="s">
        <v>1</v>
      </c>
      <c r="C26" s="750">
        <v>3</v>
      </c>
      <c r="D26" s="757">
        <v>0</v>
      </c>
      <c r="E26" s="751">
        <f>SUM(C26*D26)</f>
        <v>0</v>
      </c>
    </row>
    <row r="27" spans="1:5" s="426" customFormat="1" ht="12">
      <c r="A27" s="214"/>
      <c r="B27" s="872"/>
      <c r="C27" s="775"/>
      <c r="D27" s="775"/>
      <c r="E27" s="776"/>
    </row>
    <row r="28" spans="1:5" s="426" customFormat="1" ht="84">
      <c r="A28" s="634" t="s">
        <v>396</v>
      </c>
      <c r="B28" s="873" t="s">
        <v>441</v>
      </c>
      <c r="C28" s="804"/>
      <c r="D28" s="804"/>
      <c r="E28" s="804"/>
    </row>
    <row r="29" spans="1:5" s="426" customFormat="1" ht="12">
      <c r="A29" s="214"/>
      <c r="B29" s="749" t="s">
        <v>20</v>
      </c>
      <c r="C29" s="750">
        <v>125</v>
      </c>
      <c r="D29" s="757">
        <v>0</v>
      </c>
      <c r="E29" s="751">
        <f>SUM(C29*D29)</f>
        <v>0</v>
      </c>
    </row>
    <row r="30" spans="1:5" s="426" customFormat="1" ht="12">
      <c r="A30" s="214"/>
      <c r="B30" s="427"/>
      <c r="C30" s="505"/>
      <c r="D30" s="775"/>
      <c r="E30" s="506"/>
    </row>
    <row r="31" spans="1:5">
      <c r="A31" s="380" t="s">
        <v>274</v>
      </c>
      <c r="B31" s="836" t="s">
        <v>24</v>
      </c>
      <c r="C31" s="836"/>
      <c r="D31" s="380"/>
      <c r="E31" s="512"/>
    </row>
    <row r="32" spans="1:5">
      <c r="A32" s="432"/>
      <c r="B32" s="433"/>
      <c r="C32" s="434"/>
      <c r="D32" s="435"/>
      <c r="E32" s="436"/>
    </row>
    <row r="33" spans="1:6" s="426" customFormat="1">
      <c r="A33" s="461" t="s">
        <v>259</v>
      </c>
      <c r="B33" s="666" t="s">
        <v>70</v>
      </c>
      <c r="C33" s="461"/>
      <c r="D33" s="461"/>
      <c r="E33" s="461"/>
      <c r="F33" s="437"/>
    </row>
    <row r="34" spans="1:6" s="439" customFormat="1" ht="12.75">
      <c r="A34" s="211" t="s">
        <v>6</v>
      </c>
      <c r="B34" s="430" t="s">
        <v>18</v>
      </c>
      <c r="C34" s="431" t="s">
        <v>0</v>
      </c>
      <c r="D34" s="431" t="s">
        <v>15</v>
      </c>
      <c r="E34" s="431" t="s">
        <v>5</v>
      </c>
      <c r="F34" s="438"/>
    </row>
    <row r="35" spans="1:6" s="439" customFormat="1" ht="12.75">
      <c r="A35" s="211"/>
      <c r="B35" s="430"/>
      <c r="C35" s="431"/>
      <c r="D35" s="431"/>
      <c r="E35" s="431"/>
      <c r="F35" s="438"/>
    </row>
    <row r="36" spans="1:6" ht="29.25" customHeight="1">
      <c r="A36" s="440" t="s">
        <v>71</v>
      </c>
      <c r="B36" s="803" t="s">
        <v>438</v>
      </c>
      <c r="C36" s="803"/>
      <c r="D36" s="803"/>
      <c r="E36" s="803"/>
    </row>
    <row r="37" spans="1:6">
      <c r="A37" s="214"/>
      <c r="B37" s="872" t="s">
        <v>1</v>
      </c>
      <c r="C37" s="428">
        <v>12</v>
      </c>
      <c r="D37" s="761">
        <v>0</v>
      </c>
      <c r="E37" s="429">
        <f>SUM(C37*D37)</f>
        <v>0</v>
      </c>
    </row>
    <row r="38" spans="1:6" s="27" customFormat="1" ht="13.5">
      <c r="A38" s="212"/>
      <c r="B38" s="169"/>
      <c r="C38" s="170"/>
      <c r="D38" s="170"/>
      <c r="E38" s="170"/>
    </row>
    <row r="39" spans="1:6" s="426" customFormat="1" ht="72">
      <c r="A39" s="214" t="s">
        <v>72</v>
      </c>
      <c r="B39" s="803" t="s">
        <v>439</v>
      </c>
      <c r="C39" s="803"/>
      <c r="D39" s="803"/>
      <c r="E39" s="803"/>
    </row>
    <row r="40" spans="1:6" s="426" customFormat="1" ht="12">
      <c r="A40" s="214"/>
      <c r="B40" s="427" t="s">
        <v>73</v>
      </c>
      <c r="C40" s="428">
        <v>1</v>
      </c>
      <c r="D40" s="761">
        <v>0</v>
      </c>
      <c r="E40" s="429">
        <f>SUM(C40*D40)</f>
        <v>0</v>
      </c>
    </row>
    <row r="41" spans="1:6" s="27" customFormat="1" ht="13.5">
      <c r="A41" s="214"/>
      <c r="B41" s="427"/>
      <c r="C41" s="428"/>
      <c r="D41" s="429"/>
      <c r="E41" s="429"/>
    </row>
    <row r="42" spans="1:6" s="426" customFormat="1">
      <c r="A42" s="461" t="s">
        <v>260</v>
      </c>
      <c r="B42" s="666" t="s">
        <v>74</v>
      </c>
      <c r="C42" s="461"/>
      <c r="D42" s="461"/>
      <c r="E42" s="461"/>
    </row>
    <row r="43" spans="1:6" s="27" customFormat="1" ht="13.5">
      <c r="A43" s="415" t="s">
        <v>6</v>
      </c>
      <c r="B43" s="416" t="s">
        <v>18</v>
      </c>
      <c r="C43" s="417" t="s">
        <v>0</v>
      </c>
      <c r="D43" s="417" t="s">
        <v>15</v>
      </c>
      <c r="E43" s="417" t="s">
        <v>5</v>
      </c>
    </row>
    <row r="44" spans="1:6" s="27" customFormat="1" ht="13.5">
      <c r="A44" s="211"/>
      <c r="B44" s="430"/>
      <c r="C44" s="431"/>
      <c r="D44" s="431"/>
      <c r="E44" s="431"/>
    </row>
    <row r="45" spans="1:6" s="426" customFormat="1" ht="72">
      <c r="A45" s="214" t="s">
        <v>280</v>
      </c>
      <c r="B45" s="803" t="s">
        <v>436</v>
      </c>
      <c r="C45" s="803"/>
      <c r="D45" s="803"/>
      <c r="E45" s="803"/>
    </row>
    <row r="46" spans="1:6" s="426" customFormat="1" ht="12">
      <c r="A46" s="214"/>
      <c r="B46" s="872" t="s">
        <v>76</v>
      </c>
      <c r="C46" s="428">
        <v>2</v>
      </c>
      <c r="D46" s="761">
        <v>0</v>
      </c>
      <c r="E46" s="429">
        <f>SUM(C46*D46)</f>
        <v>0</v>
      </c>
    </row>
    <row r="47" spans="1:6" s="426" customFormat="1" ht="12">
      <c r="A47" s="214"/>
      <c r="B47" s="872"/>
      <c r="C47" s="428"/>
      <c r="D47" s="429"/>
      <c r="E47" s="429"/>
    </row>
    <row r="48" spans="1:6" s="426" customFormat="1" ht="96">
      <c r="A48" s="214" t="s">
        <v>75</v>
      </c>
      <c r="B48" s="803" t="s">
        <v>437</v>
      </c>
      <c r="C48" s="803"/>
      <c r="D48" s="803"/>
      <c r="E48" s="803"/>
    </row>
    <row r="49" spans="1:5" s="426" customFormat="1" ht="12">
      <c r="A49" s="214"/>
      <c r="B49" s="427" t="s">
        <v>76</v>
      </c>
      <c r="C49" s="428">
        <v>62</v>
      </c>
      <c r="D49" s="761">
        <v>0</v>
      </c>
      <c r="E49" s="429">
        <f>SUM(C49*D49)</f>
        <v>0</v>
      </c>
    </row>
    <row r="50" spans="1:5" ht="12" customHeight="1">
      <c r="A50" s="214"/>
      <c r="B50" s="427"/>
      <c r="C50" s="428"/>
      <c r="D50" s="429"/>
      <c r="E50" s="429"/>
    </row>
    <row r="51" spans="1:5">
      <c r="A51" s="461" t="s">
        <v>261</v>
      </c>
      <c r="B51" s="666" t="s">
        <v>25</v>
      </c>
      <c r="C51" s="461"/>
      <c r="D51" s="461"/>
      <c r="E51" s="461"/>
    </row>
    <row r="52" spans="1:5">
      <c r="A52" s="415" t="s">
        <v>6</v>
      </c>
      <c r="B52" s="416" t="s">
        <v>18</v>
      </c>
      <c r="C52" s="417" t="s">
        <v>0</v>
      </c>
      <c r="D52" s="417" t="s">
        <v>15</v>
      </c>
      <c r="E52" s="417" t="s">
        <v>5</v>
      </c>
    </row>
    <row r="53" spans="1:5" ht="60">
      <c r="A53" s="214" t="s">
        <v>281</v>
      </c>
      <c r="B53" s="803" t="s">
        <v>435</v>
      </c>
      <c r="C53" s="803"/>
      <c r="D53" s="803"/>
      <c r="E53" s="803"/>
    </row>
    <row r="54" spans="1:5">
      <c r="B54" s="441" t="s">
        <v>2</v>
      </c>
      <c r="C54" s="442">
        <v>5</v>
      </c>
      <c r="D54" s="759">
        <v>0</v>
      </c>
      <c r="E54" s="182">
        <f>D54*C54</f>
        <v>0</v>
      </c>
    </row>
    <row r="55" spans="1:5">
      <c r="B55" s="443"/>
      <c r="C55" s="444"/>
      <c r="D55" s="445"/>
      <c r="E55" s="446"/>
    </row>
    <row r="56" spans="1:5">
      <c r="A56" s="661"/>
      <c r="B56" s="663" t="s">
        <v>251</v>
      </c>
      <c r="C56" s="662"/>
      <c r="D56" s="662"/>
      <c r="E56" s="662">
        <f>SUM(E4:E54)</f>
        <v>0</v>
      </c>
    </row>
    <row r="57" spans="1:5">
      <c r="B57" s="447"/>
      <c r="C57" s="414"/>
      <c r="D57" s="414"/>
      <c r="E57" s="182"/>
    </row>
    <row r="58" spans="1:5">
      <c r="B58" s="448" t="s">
        <v>77</v>
      </c>
      <c r="C58" s="449"/>
      <c r="D58" s="450"/>
      <c r="E58" s="451">
        <f>E56</f>
        <v>0</v>
      </c>
    </row>
    <row r="59" spans="1:5">
      <c r="B59" s="452"/>
      <c r="C59" s="452"/>
      <c r="D59" s="452"/>
      <c r="E59" s="453"/>
    </row>
    <row r="63" spans="1:5" s="27" customFormat="1">
      <c r="A63" s="413"/>
      <c r="B63" s="413"/>
      <c r="C63" s="413"/>
      <c r="D63" s="413"/>
      <c r="E63" s="413"/>
    </row>
  </sheetData>
  <protectedRanges>
    <protectedRange sqref="E5:E15" name="Range1"/>
  </protectedRanges>
  <mergeCells count="2">
    <mergeCell ref="B3:C3"/>
    <mergeCell ref="B31:C31"/>
  </mergeCells>
  <pageMargins left="0.70866141732283472" right="0.70866141732283472" top="0.74803149606299213" bottom="0.74803149606299213" header="0.31496062992125984" footer="0.31496062992125984"/>
  <pageSetup paperSize="9" scale="89" orientation="portrait" r:id="rId1"/>
  <headerFooter>
    <oddHeader>&amp;C&amp;10&amp;K00-049 1/10 Načrt s področja krajinske arhitekture
PZI ZELENA INFRASTRUKTURA ŠMARJE PRI JELŠAH</oddHeader>
    <oddFooter>&amp;C&amp;10&amp;K00-049
Stran &amp;P od &amp;N</oddFooter>
  </headerFooter>
  <rowBreaks count="1" manualBreakCount="1">
    <brk id="2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00_pripravljalna dela</vt:lpstr>
      <vt:lpstr>01_obdajajoče površine</vt:lpstr>
      <vt:lpstr>02_zahodni parter</vt:lpstr>
      <vt:lpstr>03_vzhodni parter</vt:lpstr>
      <vt:lpstr>04_urbana oprema in ostala d</vt:lpstr>
      <vt:lpstr>'00_pripravljalna dela'!Področje_tiskanja</vt:lpstr>
      <vt:lpstr>'01_obdajajoče površine'!Področje_tiskanja</vt:lpstr>
      <vt:lpstr>'02_zahodni parter'!Področje_tiskanja</vt:lpstr>
      <vt:lpstr>'03_vzhodni parter'!Področje_tiskanja</vt:lpstr>
      <vt:lpstr>'04_urbana oprema in ostala d'!Področje_tiskanja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Peperko</dc:creator>
  <cp:lastModifiedBy>Klavdija Peperko</cp:lastModifiedBy>
  <cp:lastPrinted>2026-06-04T07:45:38Z</cp:lastPrinted>
  <dcterms:created xsi:type="dcterms:W3CDTF">2012-01-06T07:19:00Z</dcterms:created>
  <dcterms:modified xsi:type="dcterms:W3CDTF">2026-06-04T13:22:11Z</dcterms:modified>
</cp:coreProperties>
</file>